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Final\Detail per municipal service\Water management\Statement of financial performance\"/>
    </mc:Choice>
  </mc:AlternateContent>
  <xr:revisionPtr revIDLastSave="0" documentId="13_ncr:1_{5727FB26-D129-4630-BAE6-4A479F92BD0D}" xr6:coauthVersionLast="47" xr6:coauthVersionMax="47" xr10:uidLastSave="{00000000-0000-0000-0000-000000000000}"/>
  <workbookProtection workbookAlgorithmName="SHA-512" workbookHashValue="i90gaj3YBTd3/Qxo5n3KPYzGBtwizaICd29iSGH8shFD70nw/2OknuQ6qhlCLo3d+UXQb39BB6sRtyqxDVv11A==" workbookSaltValue="DrdLbUXKHdTv4zwcpYst3Q==" workbookSpinCount="100000" lockStructure="1"/>
  <bookViews>
    <workbookView xWindow="28680" yWindow="-120" windowWidth="29040" windowHeight="1599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'DC33'!$A$1:$AA$59</definedName>
    <definedName name="_xlnm.Print_Area" localSheetId="11">'DC34'!$A$1:$AA$59</definedName>
    <definedName name="_xlnm.Print_Area" localSheetId="16">'DC35'!$A$1:$AA$59</definedName>
    <definedName name="_xlnm.Print_Area" localSheetId="22">'DC36'!$A$1:$AA$59</definedName>
    <definedName name="_xlnm.Print_Area" localSheetId="27">'DC47'!$A$1:$AA$59</definedName>
    <definedName name="_xlnm.Print_Area" localSheetId="1">'LIM331'!$A$1:$AA$59</definedName>
    <definedName name="_xlnm.Print_Area" localSheetId="2">'LIM332'!$A$1:$AA$59</definedName>
    <definedName name="_xlnm.Print_Area" localSheetId="3">'LIM333'!$A$1:$AA$59</definedName>
    <definedName name="_xlnm.Print_Area" localSheetId="4">'LIM334'!$A$1:$AA$59</definedName>
    <definedName name="_xlnm.Print_Area" localSheetId="5">'LIM335'!$A$1:$AA$59</definedName>
    <definedName name="_xlnm.Print_Area" localSheetId="7">'LIM341'!$A$1:$AA$59</definedName>
    <definedName name="_xlnm.Print_Area" localSheetId="8">'LIM343'!$A$1:$AA$59</definedName>
    <definedName name="_xlnm.Print_Area" localSheetId="9">'LIM344'!$A$1:$AA$59</definedName>
    <definedName name="_xlnm.Print_Area" localSheetId="10">'LIM345'!$A$1:$AA$59</definedName>
    <definedName name="_xlnm.Print_Area" localSheetId="12">'LIM351'!$A$1:$AA$59</definedName>
    <definedName name="_xlnm.Print_Area" localSheetId="13">'LIM353'!$A$1:$AA$59</definedName>
    <definedName name="_xlnm.Print_Area" localSheetId="14">'LIM354'!$A$1:$AA$59</definedName>
    <definedName name="_xlnm.Print_Area" localSheetId="15">'LIM355'!$A$1:$AA$59</definedName>
    <definedName name="_xlnm.Print_Area" localSheetId="17">'LIM361'!$A$1:$AA$59</definedName>
    <definedName name="_xlnm.Print_Area" localSheetId="18">'LIM362'!$A$1:$AA$59</definedName>
    <definedName name="_xlnm.Print_Area" localSheetId="19">'LIM366'!$A$1:$AA$59</definedName>
    <definedName name="_xlnm.Print_Area" localSheetId="20">'LIM367'!$A$1:$AA$59</definedName>
    <definedName name="_xlnm.Print_Area" localSheetId="21">'LIM368'!$A$1:$AA$59</definedName>
    <definedName name="_xlnm.Print_Area" localSheetId="23">'LIM471'!$A$1:$AA$59</definedName>
    <definedName name="_xlnm.Print_Area" localSheetId="24">'LIM472'!$A$1:$AA$59</definedName>
    <definedName name="_xlnm.Print_Area" localSheetId="25">'LIM473'!$A$1:$AA$59</definedName>
    <definedName name="_xlnm.Print_Area" localSheetId="26">'LIM476'!$A$1:$AA$59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51" i="2" l="1"/>
  <c r="Y53" i="2" s="1"/>
  <c r="Y56" i="2" s="1"/>
  <c r="Y59" i="2" s="1"/>
  <c r="Y48" i="2"/>
  <c r="V48" i="2"/>
  <c r="V51" i="2" s="1"/>
  <c r="V53" i="2" s="1"/>
  <c r="V56" i="2" s="1"/>
  <c r="V59" i="2" s="1"/>
  <c r="S48" i="2"/>
  <c r="S51" i="2" s="1"/>
  <c r="S53" i="2" s="1"/>
  <c r="S56" i="2" s="1"/>
  <c r="S59" i="2" s="1"/>
  <c r="R48" i="2"/>
  <c r="R51" i="2" s="1"/>
  <c r="R53" i="2" s="1"/>
  <c r="R56" i="2" s="1"/>
  <c r="R59" i="2" s="1"/>
  <c r="I48" i="2"/>
  <c r="I51" i="2" s="1"/>
  <c r="I53" i="2" s="1"/>
  <c r="I56" i="2" s="1"/>
  <c r="I59" i="2" s="1"/>
  <c r="F48" i="2"/>
  <c r="F51" i="2" s="1"/>
  <c r="F53" i="2" s="1"/>
  <c r="F56" i="2" s="1"/>
  <c r="F59" i="2" s="1"/>
  <c r="AA47" i="2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X32" i="2"/>
  <c r="W32" i="2"/>
  <c r="W48" i="2" s="1"/>
  <c r="W51" i="2" s="1"/>
  <c r="W53" i="2" s="1"/>
  <c r="W56" i="2" s="1"/>
  <c r="W59" i="2" s="1"/>
  <c r="V32" i="2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R32" i="2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W53" i="3"/>
  <c r="W56" i="3" s="1"/>
  <c r="W59" i="3" s="1"/>
  <c r="P53" i="3"/>
  <c r="P56" i="3" s="1"/>
  <c r="P59" i="3" s="1"/>
  <c r="G53" i="3"/>
  <c r="G56" i="3" s="1"/>
  <c r="G59" i="3" s="1"/>
  <c r="X48" i="3"/>
  <c r="Z48" i="3" s="1"/>
  <c r="Q48" i="3"/>
  <c r="Q51" i="3" s="1"/>
  <c r="Q53" i="3" s="1"/>
  <c r="Q56" i="3" s="1"/>
  <c r="Q59" i="3" s="1"/>
  <c r="P48" i="3"/>
  <c r="P51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Z32" i="3"/>
  <c r="Y32" i="3"/>
  <c r="X32" i="3"/>
  <c r="W32" i="3"/>
  <c r="W48" i="3" s="1"/>
  <c r="W51" i="3" s="1"/>
  <c r="V32" i="3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R32" i="3"/>
  <c r="Q32" i="3"/>
  <c r="P32" i="3"/>
  <c r="O32" i="3"/>
  <c r="O48" i="3" s="1"/>
  <c r="O51" i="3" s="1"/>
  <c r="O53" i="3" s="1"/>
  <c r="O56" i="3" s="1"/>
  <c r="O59" i="3" s="1"/>
  <c r="N32" i="3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J32" i="3"/>
  <c r="J48" i="3" s="1"/>
  <c r="J51" i="3" s="1"/>
  <c r="J53" i="3" s="1"/>
  <c r="J56" i="3" s="1"/>
  <c r="J59" i="3" s="1"/>
  <c r="I32" i="3"/>
  <c r="H32" i="3"/>
  <c r="H48" i="3" s="1"/>
  <c r="H51" i="3" s="1"/>
  <c r="H53" i="3" s="1"/>
  <c r="H56" i="3" s="1"/>
  <c r="H59" i="3" s="1"/>
  <c r="G32" i="3"/>
  <c r="G48" i="3" s="1"/>
  <c r="G51" i="3" s="1"/>
  <c r="F32" i="3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X48" i="4"/>
  <c r="X51" i="4" s="1"/>
  <c r="R48" i="4"/>
  <c r="R51" i="4" s="1"/>
  <c r="R53" i="4" s="1"/>
  <c r="R56" i="4" s="1"/>
  <c r="R59" i="4" s="1"/>
  <c r="I48" i="4"/>
  <c r="I51" i="4" s="1"/>
  <c r="I53" i="4" s="1"/>
  <c r="I56" i="4" s="1"/>
  <c r="I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Y32" i="4"/>
  <c r="Y48" i="4" s="1"/>
  <c r="Y51" i="4" s="1"/>
  <c r="Y53" i="4" s="1"/>
  <c r="Y56" i="4" s="1"/>
  <c r="Y59" i="4" s="1"/>
  <c r="X32" i="4"/>
  <c r="Z32" i="4" s="1"/>
  <c r="W32" i="4"/>
  <c r="V32" i="4"/>
  <c r="V48" i="4" s="1"/>
  <c r="V51" i="4" s="1"/>
  <c r="V53" i="4" s="1"/>
  <c r="V56" i="4" s="1"/>
  <c r="V59" i="4" s="1"/>
  <c r="U32" i="4"/>
  <c r="T32" i="4"/>
  <c r="T48" i="4" s="1"/>
  <c r="T51" i="4" s="1"/>
  <c r="T53" i="4" s="1"/>
  <c r="T56" i="4" s="1"/>
  <c r="T59" i="4" s="1"/>
  <c r="S32" i="4"/>
  <c r="R32" i="4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L32" i="4"/>
  <c r="L48" i="4" s="1"/>
  <c r="L51" i="4" s="1"/>
  <c r="L53" i="4" s="1"/>
  <c r="L56" i="4" s="1"/>
  <c r="L59" i="4" s="1"/>
  <c r="K32" i="4"/>
  <c r="J32" i="4"/>
  <c r="I32" i="4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D32" i="4"/>
  <c r="D48" i="4" s="1"/>
  <c r="D51" i="4" s="1"/>
  <c r="D53" i="4" s="1"/>
  <c r="D56" i="4" s="1"/>
  <c r="D59" i="4" s="1"/>
  <c r="C32" i="4"/>
  <c r="P51" i="5"/>
  <c r="P53" i="5" s="1"/>
  <c r="P56" i="5" s="1"/>
  <c r="P59" i="5" s="1"/>
  <c r="F51" i="5"/>
  <c r="F53" i="5" s="1"/>
  <c r="F56" i="5" s="1"/>
  <c r="F59" i="5" s="1"/>
  <c r="Y48" i="5"/>
  <c r="Y51" i="5" s="1"/>
  <c r="Y53" i="5" s="1"/>
  <c r="Y56" i="5" s="1"/>
  <c r="Y59" i="5" s="1"/>
  <c r="V48" i="5"/>
  <c r="V51" i="5" s="1"/>
  <c r="V53" i="5" s="1"/>
  <c r="V56" i="5" s="1"/>
  <c r="V59" i="5" s="1"/>
  <c r="P48" i="5"/>
  <c r="G48" i="5"/>
  <c r="G51" i="5" s="1"/>
  <c r="G53" i="5" s="1"/>
  <c r="G56" i="5" s="1"/>
  <c r="G59" i="5" s="1"/>
  <c r="F48" i="5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Y32" i="5"/>
  <c r="X32" i="5"/>
  <c r="X48" i="5" s="1"/>
  <c r="W32" i="5"/>
  <c r="V32" i="5"/>
  <c r="U32" i="5"/>
  <c r="U48" i="5" s="1"/>
  <c r="U51" i="5" s="1"/>
  <c r="U53" i="5" s="1"/>
  <c r="U56" i="5" s="1"/>
  <c r="U59" i="5" s="1"/>
  <c r="T32" i="5"/>
  <c r="S32" i="5"/>
  <c r="S48" i="5" s="1"/>
  <c r="S51" i="5" s="1"/>
  <c r="S53" i="5" s="1"/>
  <c r="S56" i="5" s="1"/>
  <c r="S59" i="5" s="1"/>
  <c r="R32" i="5"/>
  <c r="Q32" i="5"/>
  <c r="Q48" i="5" s="1"/>
  <c r="Q51" i="5" s="1"/>
  <c r="Q53" i="5" s="1"/>
  <c r="Q56" i="5" s="1"/>
  <c r="Q59" i="5" s="1"/>
  <c r="P32" i="5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K32" i="5"/>
  <c r="K48" i="5" s="1"/>
  <c r="K51" i="5" s="1"/>
  <c r="K53" i="5" s="1"/>
  <c r="K56" i="5" s="1"/>
  <c r="K59" i="5" s="1"/>
  <c r="J32" i="5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F32" i="5"/>
  <c r="E32" i="5"/>
  <c r="E48" i="5" s="1"/>
  <c r="E51" i="5" s="1"/>
  <c r="E53" i="5" s="1"/>
  <c r="E56" i="5" s="1"/>
  <c r="E59" i="5" s="1"/>
  <c r="D32" i="5"/>
  <c r="C32" i="5"/>
  <c r="C48" i="5" s="1"/>
  <c r="C51" i="5" s="1"/>
  <c r="C53" i="5" s="1"/>
  <c r="C56" i="5" s="1"/>
  <c r="C59" i="5" s="1"/>
  <c r="W51" i="6"/>
  <c r="W53" i="6" s="1"/>
  <c r="W56" i="6" s="1"/>
  <c r="W59" i="6" s="1"/>
  <c r="F51" i="6"/>
  <c r="F53" i="6" s="1"/>
  <c r="F56" i="6" s="1"/>
  <c r="F59" i="6" s="1"/>
  <c r="W48" i="6"/>
  <c r="I48" i="6"/>
  <c r="I51" i="6" s="1"/>
  <c r="I53" i="6" s="1"/>
  <c r="I56" i="6" s="1"/>
  <c r="I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Y32" i="6"/>
  <c r="X32" i="6"/>
  <c r="X48" i="6" s="1"/>
  <c r="X51" i="6" s="1"/>
  <c r="W32" i="6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J32" i="6"/>
  <c r="I32" i="6"/>
  <c r="H32" i="6"/>
  <c r="G32" i="6"/>
  <c r="G48" i="6" s="1"/>
  <c r="G51" i="6" s="1"/>
  <c r="G53" i="6" s="1"/>
  <c r="G56" i="6" s="1"/>
  <c r="G59" i="6" s="1"/>
  <c r="F32" i="6"/>
  <c r="F48" i="6" s="1"/>
  <c r="E32" i="6"/>
  <c r="D32" i="6"/>
  <c r="D48" i="6" s="1"/>
  <c r="D51" i="6" s="1"/>
  <c r="D53" i="6" s="1"/>
  <c r="D56" i="6" s="1"/>
  <c r="D59" i="6" s="1"/>
  <c r="C32" i="6"/>
  <c r="P53" i="7"/>
  <c r="P56" i="7" s="1"/>
  <c r="P59" i="7" s="1"/>
  <c r="U48" i="7"/>
  <c r="U51" i="7" s="1"/>
  <c r="U53" i="7" s="1"/>
  <c r="U56" i="7" s="1"/>
  <c r="U59" i="7" s="1"/>
  <c r="T48" i="7"/>
  <c r="T51" i="7" s="1"/>
  <c r="T53" i="7" s="1"/>
  <c r="T56" i="7" s="1"/>
  <c r="T59" i="7" s="1"/>
  <c r="R48" i="7"/>
  <c r="R51" i="7" s="1"/>
  <c r="R53" i="7" s="1"/>
  <c r="R56" i="7" s="1"/>
  <c r="R59" i="7" s="1"/>
  <c r="N48" i="7"/>
  <c r="N51" i="7" s="1"/>
  <c r="N53" i="7" s="1"/>
  <c r="N56" i="7" s="1"/>
  <c r="N59" i="7" s="1"/>
  <c r="F48" i="7"/>
  <c r="F51" i="7" s="1"/>
  <c r="F53" i="7" s="1"/>
  <c r="F56" i="7" s="1"/>
  <c r="F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Y32" i="7"/>
  <c r="Y48" i="7" s="1"/>
  <c r="Y51" i="7" s="1"/>
  <c r="Y53" i="7" s="1"/>
  <c r="Y56" i="7" s="1"/>
  <c r="Y59" i="7" s="1"/>
  <c r="X32" i="7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T32" i="7"/>
  <c r="S32" i="7"/>
  <c r="R32" i="7"/>
  <c r="Q32" i="7"/>
  <c r="Q48" i="7" s="1"/>
  <c r="Q51" i="7" s="1"/>
  <c r="Q53" i="7" s="1"/>
  <c r="Q56" i="7" s="1"/>
  <c r="Q59" i="7" s="1"/>
  <c r="P32" i="7"/>
  <c r="P48" i="7" s="1"/>
  <c r="P51" i="7" s="1"/>
  <c r="O32" i="7"/>
  <c r="O48" i="7" s="1"/>
  <c r="O51" i="7" s="1"/>
  <c r="O53" i="7" s="1"/>
  <c r="O56" i="7" s="1"/>
  <c r="O59" i="7" s="1"/>
  <c r="N32" i="7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F32" i="7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N56" i="8"/>
  <c r="N59" i="8" s="1"/>
  <c r="F56" i="8"/>
  <c r="F59" i="8" s="1"/>
  <c r="Y48" i="8"/>
  <c r="Y51" i="8" s="1"/>
  <c r="Y53" i="8" s="1"/>
  <c r="Y56" i="8" s="1"/>
  <c r="Y59" i="8" s="1"/>
  <c r="U48" i="8"/>
  <c r="U51" i="8" s="1"/>
  <c r="U53" i="8" s="1"/>
  <c r="U56" i="8" s="1"/>
  <c r="U59" i="8" s="1"/>
  <c r="Q48" i="8"/>
  <c r="Q51" i="8" s="1"/>
  <c r="Q53" i="8" s="1"/>
  <c r="Q56" i="8" s="1"/>
  <c r="Q59" i="8" s="1"/>
  <c r="L48" i="8"/>
  <c r="L51" i="8" s="1"/>
  <c r="L53" i="8" s="1"/>
  <c r="L56" i="8" s="1"/>
  <c r="L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X32" i="8"/>
  <c r="X48" i="8" s="1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Q32" i="8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M32" i="8"/>
  <c r="M48" i="8" s="1"/>
  <c r="M51" i="8" s="1"/>
  <c r="M53" i="8" s="1"/>
  <c r="M56" i="8" s="1"/>
  <c r="M59" i="8" s="1"/>
  <c r="L32" i="8"/>
  <c r="K32" i="8"/>
  <c r="K48" i="8" s="1"/>
  <c r="K51" i="8" s="1"/>
  <c r="K53" i="8" s="1"/>
  <c r="K56" i="8" s="1"/>
  <c r="K59" i="8" s="1"/>
  <c r="J32" i="8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E56" i="9"/>
  <c r="E59" i="9" s="1"/>
  <c r="O51" i="9"/>
  <c r="O53" i="9" s="1"/>
  <c r="O56" i="9" s="1"/>
  <c r="O59" i="9" s="1"/>
  <c r="I51" i="9"/>
  <c r="I53" i="9" s="1"/>
  <c r="I56" i="9" s="1"/>
  <c r="I59" i="9" s="1"/>
  <c r="Y48" i="9"/>
  <c r="X48" i="9"/>
  <c r="X51" i="9" s="1"/>
  <c r="I48" i="9"/>
  <c r="H48" i="9"/>
  <c r="H51" i="9" s="1"/>
  <c r="H53" i="9" s="1"/>
  <c r="H56" i="9" s="1"/>
  <c r="H59" i="9" s="1"/>
  <c r="AA47" i="9"/>
  <c r="Z47" i="9"/>
  <c r="Y47" i="9"/>
  <c r="X47" i="9"/>
  <c r="W47" i="9"/>
  <c r="V47" i="9"/>
  <c r="U47" i="9"/>
  <c r="T47" i="9"/>
  <c r="S47" i="9"/>
  <c r="R47" i="9"/>
  <c r="Q47" i="9"/>
  <c r="P47" i="9"/>
  <c r="P48" i="9" s="1"/>
  <c r="P51" i="9" s="1"/>
  <c r="P53" i="9" s="1"/>
  <c r="P56" i="9" s="1"/>
  <c r="P59" i="9" s="1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X32" i="9"/>
  <c r="Z32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Q32" i="9"/>
  <c r="P32" i="9"/>
  <c r="O32" i="9"/>
  <c r="O48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H32" i="9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G51" i="10"/>
  <c r="G53" i="10" s="1"/>
  <c r="G56" i="10" s="1"/>
  <c r="G59" i="10" s="1"/>
  <c r="M48" i="10"/>
  <c r="M51" i="10" s="1"/>
  <c r="M53" i="10" s="1"/>
  <c r="M56" i="10" s="1"/>
  <c r="M59" i="10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H48" i="10" s="1"/>
  <c r="H51" i="10" s="1"/>
  <c r="H53" i="10" s="1"/>
  <c r="H56" i="10" s="1"/>
  <c r="H59" i="10" s="1"/>
  <c r="G47" i="10"/>
  <c r="F47" i="10"/>
  <c r="E47" i="10"/>
  <c r="D47" i="10"/>
  <c r="C47" i="10"/>
  <c r="AA32" i="10"/>
  <c r="Z32" i="10"/>
  <c r="Y32" i="10"/>
  <c r="Y48" i="10" s="1"/>
  <c r="Y51" i="10" s="1"/>
  <c r="Y53" i="10" s="1"/>
  <c r="Y56" i="10" s="1"/>
  <c r="Y59" i="10" s="1"/>
  <c r="X32" i="10"/>
  <c r="W32" i="10"/>
  <c r="W48" i="10" s="1"/>
  <c r="W51" i="10" s="1"/>
  <c r="W53" i="10" s="1"/>
  <c r="W56" i="10" s="1"/>
  <c r="W59" i="10" s="1"/>
  <c r="V32" i="10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R32" i="10"/>
  <c r="Q32" i="10"/>
  <c r="Q48" i="10" s="1"/>
  <c r="Q51" i="10" s="1"/>
  <c r="Q53" i="10" s="1"/>
  <c r="Q56" i="10" s="1"/>
  <c r="Q59" i="10" s="1"/>
  <c r="P32" i="10"/>
  <c r="O32" i="10"/>
  <c r="O48" i="10" s="1"/>
  <c r="O51" i="10" s="1"/>
  <c r="O53" i="10" s="1"/>
  <c r="O56" i="10" s="1"/>
  <c r="O59" i="10" s="1"/>
  <c r="N32" i="10"/>
  <c r="M32" i="10"/>
  <c r="L32" i="10"/>
  <c r="L48" i="10" s="1"/>
  <c r="L51" i="10" s="1"/>
  <c r="L53" i="10" s="1"/>
  <c r="L56" i="10" s="1"/>
  <c r="L59" i="10" s="1"/>
  <c r="K32" i="10"/>
  <c r="J32" i="10"/>
  <c r="I32" i="10"/>
  <c r="I48" i="10" s="1"/>
  <c r="I51" i="10" s="1"/>
  <c r="I53" i="10" s="1"/>
  <c r="I56" i="10" s="1"/>
  <c r="I59" i="10" s="1"/>
  <c r="H32" i="10"/>
  <c r="G32" i="10"/>
  <c r="G48" i="10" s="1"/>
  <c r="F32" i="10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P51" i="11"/>
  <c r="P53" i="11" s="1"/>
  <c r="P56" i="11" s="1"/>
  <c r="P59" i="11" s="1"/>
  <c r="N51" i="11"/>
  <c r="N53" i="11" s="1"/>
  <c r="N56" i="11" s="1"/>
  <c r="N59" i="11" s="1"/>
  <c r="H51" i="11"/>
  <c r="H53" i="11" s="1"/>
  <c r="H56" i="11" s="1"/>
  <c r="H59" i="11" s="1"/>
  <c r="W48" i="11"/>
  <c r="W51" i="11" s="1"/>
  <c r="W53" i="11" s="1"/>
  <c r="W56" i="11" s="1"/>
  <c r="W59" i="11" s="1"/>
  <c r="J48" i="11"/>
  <c r="J51" i="11" s="1"/>
  <c r="J53" i="11" s="1"/>
  <c r="J56" i="11" s="1"/>
  <c r="J59" i="11" s="1"/>
  <c r="D48" i="11"/>
  <c r="D51" i="11" s="1"/>
  <c r="D53" i="11" s="1"/>
  <c r="D56" i="11" s="1"/>
  <c r="D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Y32" i="11"/>
  <c r="Y48" i="11" s="1"/>
  <c r="Y51" i="11" s="1"/>
  <c r="Y53" i="11" s="1"/>
  <c r="Y56" i="11" s="1"/>
  <c r="Y59" i="11" s="1"/>
  <c r="X32" i="11"/>
  <c r="W32" i="1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O32" i="11"/>
  <c r="O48" i="11" s="1"/>
  <c r="O51" i="11" s="1"/>
  <c r="O53" i="11" s="1"/>
  <c r="O56" i="11" s="1"/>
  <c r="O59" i="11" s="1"/>
  <c r="N32" i="11"/>
  <c r="N48" i="11" s="1"/>
  <c r="M32" i="11"/>
  <c r="M48" i="11" s="1"/>
  <c r="M51" i="11" s="1"/>
  <c r="M53" i="11" s="1"/>
  <c r="M56" i="11" s="1"/>
  <c r="M59" i="11" s="1"/>
  <c r="L32" i="11"/>
  <c r="K32" i="11"/>
  <c r="K48" i="11" s="1"/>
  <c r="K51" i="11" s="1"/>
  <c r="K53" i="11" s="1"/>
  <c r="K56" i="11" s="1"/>
  <c r="K59" i="11" s="1"/>
  <c r="J32" i="11"/>
  <c r="I32" i="11"/>
  <c r="I48" i="11" s="1"/>
  <c r="I51" i="11" s="1"/>
  <c r="I53" i="11" s="1"/>
  <c r="I56" i="11" s="1"/>
  <c r="I59" i="11" s="1"/>
  <c r="H32" i="11"/>
  <c r="H48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C32" i="11"/>
  <c r="J48" i="12"/>
  <c r="J51" i="12" s="1"/>
  <c r="J53" i="12" s="1"/>
  <c r="J56" i="12" s="1"/>
  <c r="J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X32" i="12"/>
  <c r="W32" i="12"/>
  <c r="W48" i="12" s="1"/>
  <c r="W51" i="12" s="1"/>
  <c r="W53" i="12" s="1"/>
  <c r="W56" i="12" s="1"/>
  <c r="W59" i="12" s="1"/>
  <c r="V32" i="12"/>
  <c r="U32" i="12"/>
  <c r="T32" i="12"/>
  <c r="S32" i="12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N32" i="12"/>
  <c r="M32" i="12"/>
  <c r="L32" i="12"/>
  <c r="K32" i="12"/>
  <c r="J32" i="12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E32" i="12"/>
  <c r="D32" i="12"/>
  <c r="C32" i="12"/>
  <c r="E48" i="13"/>
  <c r="E51" i="13" s="1"/>
  <c r="E53" i="13" s="1"/>
  <c r="E56" i="13" s="1"/>
  <c r="E59" i="13" s="1"/>
  <c r="AA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X32" i="13"/>
  <c r="W32" i="13"/>
  <c r="W48" i="13" s="1"/>
  <c r="W51" i="13" s="1"/>
  <c r="W53" i="13" s="1"/>
  <c r="W56" i="13" s="1"/>
  <c r="W59" i="13" s="1"/>
  <c r="V32" i="13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O32" i="13"/>
  <c r="O48" i="13" s="1"/>
  <c r="O51" i="13" s="1"/>
  <c r="O53" i="13" s="1"/>
  <c r="O56" i="13" s="1"/>
  <c r="O59" i="13" s="1"/>
  <c r="N32" i="13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G32" i="13"/>
  <c r="G48" i="13" s="1"/>
  <c r="G51" i="13" s="1"/>
  <c r="G53" i="13" s="1"/>
  <c r="G56" i="13" s="1"/>
  <c r="G59" i="13" s="1"/>
  <c r="F32" i="13"/>
  <c r="E32" i="13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T51" i="14"/>
  <c r="T53" i="14" s="1"/>
  <c r="T56" i="14" s="1"/>
  <c r="T59" i="14" s="1"/>
  <c r="AA48" i="14"/>
  <c r="AA51" i="14" s="1"/>
  <c r="AA53" i="14" s="1"/>
  <c r="AA56" i="14" s="1"/>
  <c r="AA59" i="14" s="1"/>
  <c r="M48" i="14"/>
  <c r="M51" i="14" s="1"/>
  <c r="M53" i="14" s="1"/>
  <c r="M56" i="14" s="1"/>
  <c r="M59" i="14" s="1"/>
  <c r="L48" i="14"/>
  <c r="L51" i="14" s="1"/>
  <c r="L53" i="14" s="1"/>
  <c r="L56" i="14" s="1"/>
  <c r="L59" i="14" s="1"/>
  <c r="K48" i="14"/>
  <c r="K51" i="14" s="1"/>
  <c r="K53" i="14" s="1"/>
  <c r="K56" i="14" s="1"/>
  <c r="K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Y48" i="14" s="1"/>
  <c r="Y51" i="14" s="1"/>
  <c r="Y53" i="14" s="1"/>
  <c r="Y56" i="14" s="1"/>
  <c r="Y59" i="14" s="1"/>
  <c r="X32" i="14"/>
  <c r="X48" i="14" s="1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S32" i="14"/>
  <c r="S48" i="14" s="1"/>
  <c r="S51" i="14" s="1"/>
  <c r="S53" i="14" s="1"/>
  <c r="S56" i="14" s="1"/>
  <c r="S59" i="14" s="1"/>
  <c r="R32" i="14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L32" i="14"/>
  <c r="K32" i="14"/>
  <c r="J32" i="14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U56" i="15"/>
  <c r="U59" i="15" s="1"/>
  <c r="M56" i="15"/>
  <c r="M59" i="15" s="1"/>
  <c r="E56" i="15"/>
  <c r="E59" i="15" s="1"/>
  <c r="L48" i="15"/>
  <c r="L51" i="15" s="1"/>
  <c r="L53" i="15" s="1"/>
  <c r="L56" i="15" s="1"/>
  <c r="L59" i="15" s="1"/>
  <c r="K48" i="15"/>
  <c r="K51" i="15" s="1"/>
  <c r="K53" i="15" s="1"/>
  <c r="K56" i="15" s="1"/>
  <c r="K59" i="15" s="1"/>
  <c r="J48" i="15"/>
  <c r="J51" i="15" s="1"/>
  <c r="J53" i="15" s="1"/>
  <c r="J56" i="15" s="1"/>
  <c r="J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X32" i="15"/>
  <c r="W32" i="15"/>
  <c r="W48" i="15" s="1"/>
  <c r="W51" i="15" s="1"/>
  <c r="W53" i="15" s="1"/>
  <c r="W56" i="15" s="1"/>
  <c r="W59" i="15" s="1"/>
  <c r="V32" i="15"/>
  <c r="U32" i="15"/>
  <c r="U48" i="15" s="1"/>
  <c r="U51" i="15" s="1"/>
  <c r="U53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M32" i="15"/>
  <c r="M48" i="15" s="1"/>
  <c r="M51" i="15" s="1"/>
  <c r="M53" i="15" s="1"/>
  <c r="L32" i="15"/>
  <c r="K32" i="15"/>
  <c r="J32" i="15"/>
  <c r="I32" i="15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E32" i="15"/>
  <c r="E48" i="15" s="1"/>
  <c r="E51" i="15" s="1"/>
  <c r="E53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F59" i="16"/>
  <c r="E59" i="16"/>
  <c r="T56" i="16"/>
  <c r="T59" i="16" s="1"/>
  <c r="S48" i="16"/>
  <c r="S51" i="16" s="1"/>
  <c r="S53" i="16" s="1"/>
  <c r="S56" i="16" s="1"/>
  <c r="S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P48" i="16" s="1"/>
  <c r="P51" i="16" s="1"/>
  <c r="P53" i="16" s="1"/>
  <c r="P56" i="16" s="1"/>
  <c r="P59" i="16" s="1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X32" i="16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S32" i="16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E32" i="16"/>
  <c r="E48" i="16" s="1"/>
  <c r="E51" i="16" s="1"/>
  <c r="E53" i="16" s="1"/>
  <c r="E56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K56" i="17"/>
  <c r="K59" i="17" s="1"/>
  <c r="U53" i="17"/>
  <c r="U56" i="17" s="1"/>
  <c r="U59" i="17" s="1"/>
  <c r="T53" i="17"/>
  <c r="T56" i="17" s="1"/>
  <c r="T59" i="17" s="1"/>
  <c r="V48" i="17"/>
  <c r="V51" i="17" s="1"/>
  <c r="V53" i="17" s="1"/>
  <c r="V56" i="17" s="1"/>
  <c r="V59" i="17" s="1"/>
  <c r="N48" i="17"/>
  <c r="N51" i="17" s="1"/>
  <c r="N53" i="17" s="1"/>
  <c r="N56" i="17" s="1"/>
  <c r="N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Z32" i="17" s="1"/>
  <c r="W32" i="17"/>
  <c r="V32" i="17"/>
  <c r="U32" i="17"/>
  <c r="U48" i="17" s="1"/>
  <c r="U51" i="17" s="1"/>
  <c r="T32" i="17"/>
  <c r="T48" i="17" s="1"/>
  <c r="T51" i="17" s="1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N32" i="17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V53" i="18"/>
  <c r="V56" i="18" s="1"/>
  <c r="V59" i="18" s="1"/>
  <c r="T53" i="18"/>
  <c r="T56" i="18" s="1"/>
  <c r="T59" i="18" s="1"/>
  <c r="F51" i="18"/>
  <c r="F53" i="18" s="1"/>
  <c r="F56" i="18" s="1"/>
  <c r="F59" i="18" s="1"/>
  <c r="V48" i="18"/>
  <c r="V51" i="18" s="1"/>
  <c r="U48" i="18"/>
  <c r="U51" i="18" s="1"/>
  <c r="U53" i="18" s="1"/>
  <c r="U56" i="18" s="1"/>
  <c r="U59" i="18" s="1"/>
  <c r="E48" i="18"/>
  <c r="E51" i="18" s="1"/>
  <c r="E53" i="18" s="1"/>
  <c r="E56" i="18" s="1"/>
  <c r="E59" i="18" s="1"/>
  <c r="AA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W32" i="18"/>
  <c r="W48" i="18" s="1"/>
  <c r="W51" i="18" s="1"/>
  <c r="W53" i="18" s="1"/>
  <c r="W56" i="18" s="1"/>
  <c r="W59" i="18" s="1"/>
  <c r="V32" i="18"/>
  <c r="U32" i="18"/>
  <c r="T32" i="18"/>
  <c r="T48" i="18" s="1"/>
  <c r="T51" i="18" s="1"/>
  <c r="S32" i="18"/>
  <c r="S48" i="18" s="1"/>
  <c r="S51" i="18" s="1"/>
  <c r="S53" i="18" s="1"/>
  <c r="S56" i="18" s="1"/>
  <c r="S59" i="18" s="1"/>
  <c r="R32" i="18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E32" i="18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AA56" i="19"/>
  <c r="AA59" i="19" s="1"/>
  <c r="E56" i="19"/>
  <c r="E59" i="19" s="1"/>
  <c r="M51" i="19"/>
  <c r="M53" i="19" s="1"/>
  <c r="M56" i="19" s="1"/>
  <c r="M59" i="19" s="1"/>
  <c r="AA47" i="19"/>
  <c r="Z47" i="19"/>
  <c r="Y47" i="19"/>
  <c r="Y48" i="19" s="1"/>
  <c r="X47" i="19"/>
  <c r="W47" i="19"/>
  <c r="V47" i="19"/>
  <c r="U47" i="19"/>
  <c r="T47" i="19"/>
  <c r="S47" i="19"/>
  <c r="R47" i="19"/>
  <c r="Q47" i="19"/>
  <c r="Q48" i="19" s="1"/>
  <c r="Q51" i="19" s="1"/>
  <c r="Q53" i="19" s="1"/>
  <c r="Q56" i="19" s="1"/>
  <c r="Q59" i="19" s="1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Z32" i="19"/>
  <c r="Y32" i="19"/>
  <c r="X32" i="19"/>
  <c r="X48" i="19" s="1"/>
  <c r="X51" i="19" s="1"/>
  <c r="X53" i="19" s="1"/>
  <c r="W32" i="19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S32" i="19"/>
  <c r="S48" i="19" s="1"/>
  <c r="S51" i="19" s="1"/>
  <c r="S53" i="19" s="1"/>
  <c r="S56" i="19" s="1"/>
  <c r="S59" i="19" s="1"/>
  <c r="R32" i="19"/>
  <c r="Q32" i="19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L32" i="19"/>
  <c r="K32" i="19"/>
  <c r="K48" i="19" s="1"/>
  <c r="K51" i="19" s="1"/>
  <c r="K53" i="19" s="1"/>
  <c r="K56" i="19" s="1"/>
  <c r="K59" i="19" s="1"/>
  <c r="J32" i="19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D32" i="19"/>
  <c r="C32" i="19"/>
  <c r="C48" i="19" s="1"/>
  <c r="C51" i="19" s="1"/>
  <c r="C53" i="19" s="1"/>
  <c r="C56" i="19" s="1"/>
  <c r="C59" i="19" s="1"/>
  <c r="AA59" i="20"/>
  <c r="W48" i="20"/>
  <c r="W51" i="20" s="1"/>
  <c r="W53" i="20" s="1"/>
  <c r="W56" i="20" s="1"/>
  <c r="W59" i="20" s="1"/>
  <c r="P48" i="20"/>
  <c r="P51" i="20" s="1"/>
  <c r="P53" i="20" s="1"/>
  <c r="P56" i="20" s="1"/>
  <c r="P59" i="20" s="1"/>
  <c r="O48" i="20"/>
  <c r="O51" i="20" s="1"/>
  <c r="O53" i="20" s="1"/>
  <c r="O56" i="20" s="1"/>
  <c r="O59" i="20" s="1"/>
  <c r="J48" i="20"/>
  <c r="J51" i="20" s="1"/>
  <c r="J53" i="20" s="1"/>
  <c r="J56" i="20" s="1"/>
  <c r="J59" i="20" s="1"/>
  <c r="AA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Y32" i="20"/>
  <c r="X32" i="20"/>
  <c r="Z32" i="20" s="1"/>
  <c r="W32" i="20"/>
  <c r="V32" i="20"/>
  <c r="V48" i="20" s="1"/>
  <c r="V51" i="20" s="1"/>
  <c r="V53" i="20" s="1"/>
  <c r="V56" i="20" s="1"/>
  <c r="V59" i="20" s="1"/>
  <c r="U32" i="20"/>
  <c r="T32" i="20"/>
  <c r="T48" i="20" s="1"/>
  <c r="T51" i="20" s="1"/>
  <c r="T53" i="20" s="1"/>
  <c r="T56" i="20" s="1"/>
  <c r="T59" i="20" s="1"/>
  <c r="S32" i="20"/>
  <c r="R32" i="20"/>
  <c r="R48" i="20" s="1"/>
  <c r="R51" i="20" s="1"/>
  <c r="R53" i="20" s="1"/>
  <c r="R56" i="20" s="1"/>
  <c r="R59" i="20" s="1"/>
  <c r="Q32" i="20"/>
  <c r="P32" i="20"/>
  <c r="O32" i="20"/>
  <c r="N32" i="20"/>
  <c r="N48" i="20" s="1"/>
  <c r="N51" i="20" s="1"/>
  <c r="N53" i="20" s="1"/>
  <c r="N56" i="20" s="1"/>
  <c r="N59" i="20" s="1"/>
  <c r="M32" i="20"/>
  <c r="L32" i="20"/>
  <c r="L48" i="20" s="1"/>
  <c r="L51" i="20" s="1"/>
  <c r="L53" i="20" s="1"/>
  <c r="L56" i="20" s="1"/>
  <c r="L59" i="20" s="1"/>
  <c r="K32" i="20"/>
  <c r="J32" i="20"/>
  <c r="I32" i="20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D32" i="20"/>
  <c r="D48" i="20" s="1"/>
  <c r="D51" i="20" s="1"/>
  <c r="D53" i="20" s="1"/>
  <c r="D56" i="20" s="1"/>
  <c r="D59" i="20" s="1"/>
  <c r="C32" i="20"/>
  <c r="Q48" i="21"/>
  <c r="Q51" i="21" s="1"/>
  <c r="Q53" i="21" s="1"/>
  <c r="Q56" i="21" s="1"/>
  <c r="Q59" i="21" s="1"/>
  <c r="AA47" i="21"/>
  <c r="Y47" i="21"/>
  <c r="X47" i="21"/>
  <c r="Z47" i="21" s="1"/>
  <c r="W47" i="21"/>
  <c r="V47" i="21"/>
  <c r="U47" i="21"/>
  <c r="T47" i="21"/>
  <c r="T48" i="21" s="1"/>
  <c r="T51" i="21" s="1"/>
  <c r="T53" i="21" s="1"/>
  <c r="T56" i="21" s="1"/>
  <c r="T59" i="21" s="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Y32" i="21"/>
  <c r="Y48" i="21" s="1"/>
  <c r="Y51" i="21" s="1"/>
  <c r="Y53" i="21" s="1"/>
  <c r="Y56" i="21" s="1"/>
  <c r="Y59" i="21" s="1"/>
  <c r="X32" i="21"/>
  <c r="W32" i="21"/>
  <c r="V32" i="21"/>
  <c r="V48" i="21" s="1"/>
  <c r="V51" i="21" s="1"/>
  <c r="V53" i="21" s="1"/>
  <c r="V56" i="21" s="1"/>
  <c r="V59" i="21" s="1"/>
  <c r="U32" i="21"/>
  <c r="T32" i="21"/>
  <c r="S32" i="21"/>
  <c r="R32" i="21"/>
  <c r="R48" i="21" s="1"/>
  <c r="R51" i="21" s="1"/>
  <c r="R53" i="21" s="1"/>
  <c r="R56" i="21" s="1"/>
  <c r="R59" i="21" s="1"/>
  <c r="Q32" i="21"/>
  <c r="P32" i="21"/>
  <c r="P48" i="21" s="1"/>
  <c r="P51" i="21" s="1"/>
  <c r="P53" i="21" s="1"/>
  <c r="P56" i="21" s="1"/>
  <c r="P59" i="21" s="1"/>
  <c r="O32" i="21"/>
  <c r="N32" i="21"/>
  <c r="N48" i="21" s="1"/>
  <c r="N51" i="21" s="1"/>
  <c r="N53" i="21" s="1"/>
  <c r="N56" i="21" s="1"/>
  <c r="N59" i="21" s="1"/>
  <c r="M32" i="21"/>
  <c r="L32" i="21"/>
  <c r="K32" i="2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D32" i="21"/>
  <c r="C32" i="21"/>
  <c r="S53" i="22"/>
  <c r="S56" i="22" s="1"/>
  <c r="S59" i="22" s="1"/>
  <c r="M51" i="22"/>
  <c r="M53" i="22" s="1"/>
  <c r="M56" i="22" s="1"/>
  <c r="M59" i="22" s="1"/>
  <c r="S48" i="22"/>
  <c r="S51" i="22" s="1"/>
  <c r="P48" i="22"/>
  <c r="P51" i="22" s="1"/>
  <c r="P53" i="22" s="1"/>
  <c r="P56" i="22" s="1"/>
  <c r="P59" i="22" s="1"/>
  <c r="M48" i="22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X48" i="22" s="1"/>
  <c r="W32" i="22"/>
  <c r="W48" i="22" s="1"/>
  <c r="W51" i="22" s="1"/>
  <c r="W53" i="22" s="1"/>
  <c r="W56" i="22" s="1"/>
  <c r="W59" i="22" s="1"/>
  <c r="V32" i="22"/>
  <c r="U32" i="22"/>
  <c r="U48" i="22" s="1"/>
  <c r="U51" i="22" s="1"/>
  <c r="U53" i="22" s="1"/>
  <c r="U56" i="22" s="1"/>
  <c r="U59" i="22" s="1"/>
  <c r="T32" i="22"/>
  <c r="S32" i="22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O32" i="22"/>
  <c r="O48" i="22" s="1"/>
  <c r="O51" i="22" s="1"/>
  <c r="O53" i="22" s="1"/>
  <c r="O56" i="22" s="1"/>
  <c r="O59" i="22" s="1"/>
  <c r="N32" i="22"/>
  <c r="M32" i="22"/>
  <c r="L32" i="22"/>
  <c r="L48" i="22" s="1"/>
  <c r="L51" i="22" s="1"/>
  <c r="L53" i="22" s="1"/>
  <c r="L56" i="22" s="1"/>
  <c r="L59" i="22" s="1"/>
  <c r="K32" i="22"/>
  <c r="J32" i="22"/>
  <c r="J48" i="22" s="1"/>
  <c r="J51" i="22" s="1"/>
  <c r="J53" i="22" s="1"/>
  <c r="J56" i="22" s="1"/>
  <c r="J59" i="22" s="1"/>
  <c r="I32" i="22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AA51" i="23"/>
  <c r="AA53" i="23" s="1"/>
  <c r="AA56" i="23" s="1"/>
  <c r="AA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Y32" i="23"/>
  <c r="Y48" i="23" s="1"/>
  <c r="Y51" i="23" s="1"/>
  <c r="Y53" i="23" s="1"/>
  <c r="Y56" i="23" s="1"/>
  <c r="Y59" i="23" s="1"/>
  <c r="X32" i="23"/>
  <c r="X48" i="23" s="1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W59" i="24"/>
  <c r="G48" i="24"/>
  <c r="G51" i="24" s="1"/>
  <c r="G53" i="24" s="1"/>
  <c r="G56" i="24" s="1"/>
  <c r="G59" i="24" s="1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L48" i="24" s="1"/>
  <c r="L51" i="24" s="1"/>
  <c r="L53" i="24" s="1"/>
  <c r="L56" i="24" s="1"/>
  <c r="L59" i="24" s="1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Y48" i="24" s="1"/>
  <c r="Y51" i="24" s="1"/>
  <c r="Y53" i="24" s="1"/>
  <c r="Y56" i="24" s="1"/>
  <c r="Y59" i="24" s="1"/>
  <c r="X32" i="24"/>
  <c r="Z32" i="24" s="1"/>
  <c r="W32" i="24"/>
  <c r="W48" i="24" s="1"/>
  <c r="W51" i="24" s="1"/>
  <c r="W53" i="24" s="1"/>
  <c r="W56" i="24" s="1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Q32" i="24"/>
  <c r="Q48" i="24" s="1"/>
  <c r="Q51" i="24" s="1"/>
  <c r="Q53" i="24" s="1"/>
  <c r="Q56" i="24" s="1"/>
  <c r="Q59" i="24" s="1"/>
  <c r="P32" i="24"/>
  <c r="O32" i="24"/>
  <c r="N32" i="24"/>
  <c r="N48" i="24" s="1"/>
  <c r="N51" i="24" s="1"/>
  <c r="N53" i="24" s="1"/>
  <c r="N56" i="24" s="1"/>
  <c r="N59" i="24" s="1"/>
  <c r="M32" i="24"/>
  <c r="L32" i="24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P53" i="25"/>
  <c r="P56" i="25" s="1"/>
  <c r="P59" i="25" s="1"/>
  <c r="U51" i="25"/>
  <c r="U53" i="25" s="1"/>
  <c r="U56" i="25" s="1"/>
  <c r="U59" i="25" s="1"/>
  <c r="R51" i="25"/>
  <c r="R53" i="25" s="1"/>
  <c r="R56" i="25" s="1"/>
  <c r="R59" i="25" s="1"/>
  <c r="M51" i="25"/>
  <c r="M53" i="25" s="1"/>
  <c r="M56" i="25" s="1"/>
  <c r="M59" i="25" s="1"/>
  <c r="V48" i="25"/>
  <c r="V51" i="25" s="1"/>
  <c r="V53" i="25" s="1"/>
  <c r="V56" i="25" s="1"/>
  <c r="V59" i="25" s="1"/>
  <c r="J48" i="25"/>
  <c r="J51" i="25" s="1"/>
  <c r="J53" i="25" s="1"/>
  <c r="J56" i="25" s="1"/>
  <c r="J59" i="25" s="1"/>
  <c r="F48" i="25"/>
  <c r="F51" i="25" s="1"/>
  <c r="F53" i="25" s="1"/>
  <c r="F56" i="25" s="1"/>
  <c r="F59" i="25" s="1"/>
  <c r="AA47" i="25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Y48" i="25" s="1"/>
  <c r="Y51" i="25" s="1"/>
  <c r="Y53" i="25" s="1"/>
  <c r="Y56" i="25" s="1"/>
  <c r="Y59" i="25" s="1"/>
  <c r="X32" i="25"/>
  <c r="W32" i="25"/>
  <c r="W48" i="25" s="1"/>
  <c r="W51" i="25" s="1"/>
  <c r="W53" i="25" s="1"/>
  <c r="W56" i="25" s="1"/>
  <c r="W59" i="25" s="1"/>
  <c r="V32" i="25"/>
  <c r="U32" i="25"/>
  <c r="U48" i="25" s="1"/>
  <c r="T32" i="25"/>
  <c r="T48" i="25" s="1"/>
  <c r="T51" i="25" s="1"/>
  <c r="T53" i="25" s="1"/>
  <c r="T56" i="25" s="1"/>
  <c r="T59" i="25" s="1"/>
  <c r="S32" i="25"/>
  <c r="R32" i="25"/>
  <c r="R48" i="25" s="1"/>
  <c r="Q32" i="25"/>
  <c r="Q48" i="25" s="1"/>
  <c r="Q51" i="25" s="1"/>
  <c r="Q53" i="25" s="1"/>
  <c r="Q56" i="25" s="1"/>
  <c r="Q59" i="25" s="1"/>
  <c r="P32" i="25"/>
  <c r="P48" i="25" s="1"/>
  <c r="P51" i="25" s="1"/>
  <c r="O32" i="25"/>
  <c r="O48" i="25" s="1"/>
  <c r="O51" i="25" s="1"/>
  <c r="O53" i="25" s="1"/>
  <c r="O56" i="25" s="1"/>
  <c r="O59" i="25" s="1"/>
  <c r="N32" i="25"/>
  <c r="N48" i="25" s="1"/>
  <c r="N51" i="25" s="1"/>
  <c r="N53" i="25" s="1"/>
  <c r="N56" i="25" s="1"/>
  <c r="N59" i="25" s="1"/>
  <c r="M32" i="25"/>
  <c r="M48" i="25" s="1"/>
  <c r="L32" i="25"/>
  <c r="K32" i="25"/>
  <c r="J32" i="25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G48" i="25" s="1"/>
  <c r="G51" i="25" s="1"/>
  <c r="G53" i="25" s="1"/>
  <c r="G56" i="25" s="1"/>
  <c r="G59" i="25" s="1"/>
  <c r="F32" i="25"/>
  <c r="E32" i="25"/>
  <c r="E48" i="25" s="1"/>
  <c r="E51" i="25" s="1"/>
  <c r="E53" i="25" s="1"/>
  <c r="E56" i="25" s="1"/>
  <c r="E59" i="25" s="1"/>
  <c r="D32" i="25"/>
  <c r="D48" i="25" s="1"/>
  <c r="D51" i="25" s="1"/>
  <c r="D53" i="25" s="1"/>
  <c r="D56" i="25" s="1"/>
  <c r="D59" i="25" s="1"/>
  <c r="C32" i="25"/>
  <c r="AA53" i="26"/>
  <c r="AA56" i="26" s="1"/>
  <c r="AA59" i="26" s="1"/>
  <c r="L48" i="26"/>
  <c r="L51" i="26" s="1"/>
  <c r="L53" i="26" s="1"/>
  <c r="L56" i="26" s="1"/>
  <c r="L59" i="26" s="1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Y32" i="26"/>
  <c r="Y48" i="26" s="1"/>
  <c r="Y51" i="26" s="1"/>
  <c r="Y53" i="26" s="1"/>
  <c r="Y56" i="26" s="1"/>
  <c r="Y59" i="26" s="1"/>
  <c r="X32" i="26"/>
  <c r="X48" i="26" s="1"/>
  <c r="X51" i="26" s="1"/>
  <c r="W32" i="26"/>
  <c r="W48" i="26" s="1"/>
  <c r="W51" i="26" s="1"/>
  <c r="W53" i="26" s="1"/>
  <c r="W56" i="26" s="1"/>
  <c r="W59" i="26" s="1"/>
  <c r="V32" i="26"/>
  <c r="V48" i="26" s="1"/>
  <c r="V51" i="26" s="1"/>
  <c r="V53" i="26" s="1"/>
  <c r="V56" i="26" s="1"/>
  <c r="V59" i="26" s="1"/>
  <c r="U32" i="26"/>
  <c r="T32" i="26"/>
  <c r="T48" i="26" s="1"/>
  <c r="T51" i="26" s="1"/>
  <c r="T53" i="26" s="1"/>
  <c r="T56" i="26" s="1"/>
  <c r="T59" i="26" s="1"/>
  <c r="S32" i="26"/>
  <c r="S48" i="26" s="1"/>
  <c r="S51" i="26" s="1"/>
  <c r="S53" i="26" s="1"/>
  <c r="S56" i="26" s="1"/>
  <c r="S59" i="26" s="1"/>
  <c r="R32" i="26"/>
  <c r="Q32" i="26"/>
  <c r="Q48" i="26" s="1"/>
  <c r="Q51" i="26" s="1"/>
  <c r="Q53" i="26" s="1"/>
  <c r="Q56" i="26" s="1"/>
  <c r="Q59" i="26" s="1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N48" i="26" s="1"/>
  <c r="N51" i="26" s="1"/>
  <c r="N53" i="26" s="1"/>
  <c r="N56" i="26" s="1"/>
  <c r="N59" i="26" s="1"/>
  <c r="M32" i="26"/>
  <c r="L32" i="26"/>
  <c r="K32" i="26"/>
  <c r="K48" i="26" s="1"/>
  <c r="K51" i="26" s="1"/>
  <c r="K53" i="26" s="1"/>
  <c r="K56" i="26" s="1"/>
  <c r="K59" i="26" s="1"/>
  <c r="J32" i="26"/>
  <c r="J48" i="26" s="1"/>
  <c r="J51" i="26" s="1"/>
  <c r="J53" i="26" s="1"/>
  <c r="J56" i="26" s="1"/>
  <c r="J59" i="26" s="1"/>
  <c r="I32" i="26"/>
  <c r="I48" i="26" s="1"/>
  <c r="I51" i="26" s="1"/>
  <c r="I53" i="26" s="1"/>
  <c r="I56" i="26" s="1"/>
  <c r="I59" i="26" s="1"/>
  <c r="H32" i="26"/>
  <c r="H48" i="26" s="1"/>
  <c r="H51" i="26" s="1"/>
  <c r="H53" i="26" s="1"/>
  <c r="H56" i="26" s="1"/>
  <c r="H59" i="26" s="1"/>
  <c r="G32" i="26"/>
  <c r="G48" i="26" s="1"/>
  <c r="G51" i="26" s="1"/>
  <c r="G53" i="26" s="1"/>
  <c r="G56" i="26" s="1"/>
  <c r="G59" i="26" s="1"/>
  <c r="F32" i="26"/>
  <c r="F48" i="26" s="1"/>
  <c r="F51" i="26" s="1"/>
  <c r="F53" i="26" s="1"/>
  <c r="F56" i="26" s="1"/>
  <c r="F59" i="26" s="1"/>
  <c r="E32" i="26"/>
  <c r="D32" i="26"/>
  <c r="D48" i="26" s="1"/>
  <c r="D51" i="26" s="1"/>
  <c r="D53" i="26" s="1"/>
  <c r="D56" i="26" s="1"/>
  <c r="D59" i="26" s="1"/>
  <c r="C32" i="26"/>
  <c r="C48" i="26" s="1"/>
  <c r="C51" i="26" s="1"/>
  <c r="C53" i="26" s="1"/>
  <c r="C56" i="26" s="1"/>
  <c r="C59" i="26" s="1"/>
  <c r="V53" i="27"/>
  <c r="V56" i="27" s="1"/>
  <c r="V59" i="27" s="1"/>
  <c r="Q53" i="27"/>
  <c r="Q56" i="27" s="1"/>
  <c r="Q59" i="27" s="1"/>
  <c r="Y48" i="27"/>
  <c r="Y51" i="27" s="1"/>
  <c r="Y53" i="27" s="1"/>
  <c r="Y56" i="27" s="1"/>
  <c r="Y59" i="27" s="1"/>
  <c r="Q48" i="27"/>
  <c r="Q51" i="27" s="1"/>
  <c r="P48" i="27"/>
  <c r="P51" i="27" s="1"/>
  <c r="P53" i="27" s="1"/>
  <c r="P56" i="27" s="1"/>
  <c r="P59" i="27" s="1"/>
  <c r="I48" i="27"/>
  <c r="I51" i="27" s="1"/>
  <c r="I53" i="27" s="1"/>
  <c r="I56" i="27" s="1"/>
  <c r="I59" i="27" s="1"/>
  <c r="H48" i="27"/>
  <c r="H51" i="27" s="1"/>
  <c r="H53" i="27" s="1"/>
  <c r="H56" i="27" s="1"/>
  <c r="H59" i="27" s="1"/>
  <c r="AA47" i="27"/>
  <c r="Y47" i="27"/>
  <c r="Z47" i="27" s="1"/>
  <c r="X47" i="27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C48" i="27" s="1"/>
  <c r="C51" i="27" s="1"/>
  <c r="C53" i="27" s="1"/>
  <c r="C56" i="27" s="1"/>
  <c r="C59" i="27" s="1"/>
  <c r="AA32" i="27"/>
  <c r="AA48" i="27" s="1"/>
  <c r="AA51" i="27" s="1"/>
  <c r="AA53" i="27" s="1"/>
  <c r="AA56" i="27" s="1"/>
  <c r="AA59" i="27" s="1"/>
  <c r="Y32" i="27"/>
  <c r="X32" i="27"/>
  <c r="W32" i="27"/>
  <c r="W48" i="27" s="1"/>
  <c r="W51" i="27" s="1"/>
  <c r="W53" i="27" s="1"/>
  <c r="W56" i="27" s="1"/>
  <c r="W59" i="27" s="1"/>
  <c r="V32" i="27"/>
  <c r="V48" i="27" s="1"/>
  <c r="V51" i="27" s="1"/>
  <c r="U32" i="27"/>
  <c r="U48" i="27" s="1"/>
  <c r="U51" i="27" s="1"/>
  <c r="U53" i="27" s="1"/>
  <c r="U56" i="27" s="1"/>
  <c r="U59" i="27" s="1"/>
  <c r="T32" i="27"/>
  <c r="S32" i="27"/>
  <c r="S48" i="27" s="1"/>
  <c r="S51" i="27" s="1"/>
  <c r="S53" i="27" s="1"/>
  <c r="S56" i="27" s="1"/>
  <c r="S59" i="27" s="1"/>
  <c r="R32" i="27"/>
  <c r="Q32" i="27"/>
  <c r="P32" i="27"/>
  <c r="O32" i="27"/>
  <c r="O48" i="27" s="1"/>
  <c r="O51" i="27" s="1"/>
  <c r="O53" i="27" s="1"/>
  <c r="O56" i="27" s="1"/>
  <c r="O59" i="27" s="1"/>
  <c r="N32" i="27"/>
  <c r="N48" i="27" s="1"/>
  <c r="N51" i="27" s="1"/>
  <c r="N53" i="27" s="1"/>
  <c r="N56" i="27" s="1"/>
  <c r="N59" i="27" s="1"/>
  <c r="M32" i="27"/>
  <c r="M48" i="27" s="1"/>
  <c r="M51" i="27" s="1"/>
  <c r="M53" i="27" s="1"/>
  <c r="M56" i="27" s="1"/>
  <c r="M59" i="27" s="1"/>
  <c r="L32" i="27"/>
  <c r="K32" i="27"/>
  <c r="J32" i="27"/>
  <c r="I32" i="27"/>
  <c r="H32" i="27"/>
  <c r="G32" i="27"/>
  <c r="G48" i="27" s="1"/>
  <c r="G51" i="27" s="1"/>
  <c r="G53" i="27" s="1"/>
  <c r="G56" i="27" s="1"/>
  <c r="G59" i="27" s="1"/>
  <c r="F32" i="27"/>
  <c r="F48" i="27" s="1"/>
  <c r="F51" i="27" s="1"/>
  <c r="F53" i="27" s="1"/>
  <c r="F56" i="27" s="1"/>
  <c r="F59" i="27" s="1"/>
  <c r="E32" i="27"/>
  <c r="E48" i="27" s="1"/>
  <c r="E51" i="27" s="1"/>
  <c r="E53" i="27" s="1"/>
  <c r="E56" i="27" s="1"/>
  <c r="E59" i="27" s="1"/>
  <c r="D32" i="27"/>
  <c r="C32" i="27"/>
  <c r="W48" i="28"/>
  <c r="W51" i="28" s="1"/>
  <c r="W53" i="28" s="1"/>
  <c r="W56" i="28" s="1"/>
  <c r="W59" i="28" s="1"/>
  <c r="AA47" i="28"/>
  <c r="Y47" i="28"/>
  <c r="X47" i="28"/>
  <c r="Z47" i="28" s="1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X32" i="28"/>
  <c r="X48" i="28" s="1"/>
  <c r="X51" i="28" s="1"/>
  <c r="X53" i="28" s="1"/>
  <c r="W32" i="28"/>
  <c r="V32" i="28"/>
  <c r="V48" i="28" s="1"/>
  <c r="V51" i="28" s="1"/>
  <c r="V53" i="28" s="1"/>
  <c r="V56" i="28" s="1"/>
  <c r="V59" i="28" s="1"/>
  <c r="U32" i="28"/>
  <c r="U48" i="28" s="1"/>
  <c r="U51" i="28" s="1"/>
  <c r="U53" i="28" s="1"/>
  <c r="U56" i="28" s="1"/>
  <c r="U59" i="28" s="1"/>
  <c r="T32" i="28"/>
  <c r="T48" i="28" s="1"/>
  <c r="T51" i="28" s="1"/>
  <c r="T53" i="28" s="1"/>
  <c r="T56" i="28" s="1"/>
  <c r="T59" i="28" s="1"/>
  <c r="S32" i="28"/>
  <c r="S48" i="28" s="1"/>
  <c r="S51" i="28" s="1"/>
  <c r="S53" i="28" s="1"/>
  <c r="S56" i="28" s="1"/>
  <c r="S59" i="28" s="1"/>
  <c r="R32" i="28"/>
  <c r="R48" i="28" s="1"/>
  <c r="R51" i="28" s="1"/>
  <c r="R53" i="28" s="1"/>
  <c r="R56" i="28" s="1"/>
  <c r="R59" i="28" s="1"/>
  <c r="Q32" i="28"/>
  <c r="Q48" i="28" s="1"/>
  <c r="Q51" i="28" s="1"/>
  <c r="Q53" i="28" s="1"/>
  <c r="Q56" i="28" s="1"/>
  <c r="Q59" i="28" s="1"/>
  <c r="P32" i="28"/>
  <c r="O32" i="28"/>
  <c r="O48" i="28" s="1"/>
  <c r="O51" i="28" s="1"/>
  <c r="O53" i="28" s="1"/>
  <c r="O56" i="28" s="1"/>
  <c r="O59" i="28" s="1"/>
  <c r="N32" i="28"/>
  <c r="N48" i="28" s="1"/>
  <c r="N51" i="28" s="1"/>
  <c r="N53" i="28" s="1"/>
  <c r="N56" i="28" s="1"/>
  <c r="N59" i="28" s="1"/>
  <c r="M32" i="28"/>
  <c r="L32" i="28"/>
  <c r="L48" i="28" s="1"/>
  <c r="L51" i="28" s="1"/>
  <c r="L53" i="28" s="1"/>
  <c r="L56" i="28" s="1"/>
  <c r="L59" i="28" s="1"/>
  <c r="K32" i="28"/>
  <c r="J32" i="28"/>
  <c r="I32" i="28"/>
  <c r="I48" i="28" s="1"/>
  <c r="I51" i="28" s="1"/>
  <c r="I53" i="28" s="1"/>
  <c r="I56" i="28" s="1"/>
  <c r="I59" i="28" s="1"/>
  <c r="H32" i="28"/>
  <c r="G32" i="28"/>
  <c r="G48" i="28" s="1"/>
  <c r="G51" i="28" s="1"/>
  <c r="G53" i="28" s="1"/>
  <c r="G56" i="28" s="1"/>
  <c r="G59" i="28" s="1"/>
  <c r="F32" i="28"/>
  <c r="F48" i="28" s="1"/>
  <c r="F51" i="28" s="1"/>
  <c r="F53" i="28" s="1"/>
  <c r="F56" i="28" s="1"/>
  <c r="F59" i="28" s="1"/>
  <c r="E32" i="28"/>
  <c r="E48" i="28" s="1"/>
  <c r="E51" i="28" s="1"/>
  <c r="E53" i="28" s="1"/>
  <c r="E56" i="28" s="1"/>
  <c r="E59" i="28" s="1"/>
  <c r="D32" i="28"/>
  <c r="D48" i="28" s="1"/>
  <c r="D51" i="28" s="1"/>
  <c r="D53" i="28" s="1"/>
  <c r="D56" i="28" s="1"/>
  <c r="D59" i="28" s="1"/>
  <c r="C32" i="28"/>
  <c r="Y53" i="1"/>
  <c r="Y56" i="1" s="1"/>
  <c r="Y59" i="1" s="1"/>
  <c r="Y51" i="1"/>
  <c r="W51" i="1"/>
  <c r="W53" i="1" s="1"/>
  <c r="W56" i="1" s="1"/>
  <c r="W59" i="1" s="1"/>
  <c r="J48" i="1"/>
  <c r="J51" i="1" s="1"/>
  <c r="J53" i="1" s="1"/>
  <c r="J56" i="1" s="1"/>
  <c r="J59" i="1" s="1"/>
  <c r="C48" i="1"/>
  <c r="C51" i="1" s="1"/>
  <c r="C53" i="1" s="1"/>
  <c r="C56" i="1" s="1"/>
  <c r="C59" i="1" s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X32" i="1"/>
  <c r="Z32" i="1" s="1"/>
  <c r="W32" i="1"/>
  <c r="W48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K32" i="1"/>
  <c r="K48" i="1" s="1"/>
  <c r="K51" i="1" s="1"/>
  <c r="K53" i="1" s="1"/>
  <c r="K56" i="1" s="1"/>
  <c r="K59" i="1" s="1"/>
  <c r="J32" i="1"/>
  <c r="I32" i="1"/>
  <c r="H32" i="1"/>
  <c r="H48" i="1" s="1"/>
  <c r="H51" i="1" s="1"/>
  <c r="H53" i="1" s="1"/>
  <c r="H56" i="1" s="1"/>
  <c r="H59" i="1" s="1"/>
  <c r="G32" i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L48" i="27" l="1"/>
  <c r="L51" i="27" s="1"/>
  <c r="L53" i="27" s="1"/>
  <c r="L56" i="27" s="1"/>
  <c r="L59" i="27" s="1"/>
  <c r="S48" i="25"/>
  <c r="S51" i="25" s="1"/>
  <c r="S53" i="25" s="1"/>
  <c r="S56" i="25" s="1"/>
  <c r="S59" i="25" s="1"/>
  <c r="C48" i="11"/>
  <c r="C51" i="11" s="1"/>
  <c r="C53" i="11" s="1"/>
  <c r="C56" i="11" s="1"/>
  <c r="C59" i="11" s="1"/>
  <c r="AA48" i="10"/>
  <c r="AA51" i="10" s="1"/>
  <c r="AA53" i="10" s="1"/>
  <c r="AA56" i="10" s="1"/>
  <c r="AA59" i="10" s="1"/>
  <c r="L48" i="25"/>
  <c r="L51" i="25" s="1"/>
  <c r="L53" i="25" s="1"/>
  <c r="L56" i="25" s="1"/>
  <c r="L59" i="25" s="1"/>
  <c r="M48" i="24"/>
  <c r="M51" i="24" s="1"/>
  <c r="M53" i="24" s="1"/>
  <c r="M56" i="24" s="1"/>
  <c r="M59" i="24" s="1"/>
  <c r="Z48" i="9"/>
  <c r="Z48" i="4"/>
  <c r="X51" i="3"/>
  <c r="Z32" i="28"/>
  <c r="I48" i="3"/>
  <c r="I51" i="3" s="1"/>
  <c r="I53" i="3" s="1"/>
  <c r="I56" i="3" s="1"/>
  <c r="I59" i="3" s="1"/>
  <c r="Y48" i="3"/>
  <c r="Y51" i="3" s="1"/>
  <c r="Y53" i="3" s="1"/>
  <c r="Y56" i="3" s="1"/>
  <c r="Y59" i="3" s="1"/>
  <c r="K48" i="25"/>
  <c r="K51" i="25" s="1"/>
  <c r="K53" i="25" s="1"/>
  <c r="K56" i="25" s="1"/>
  <c r="K59" i="25" s="1"/>
  <c r="W48" i="4"/>
  <c r="W51" i="4" s="1"/>
  <c r="W53" i="4" s="1"/>
  <c r="W56" i="4" s="1"/>
  <c r="W59" i="4" s="1"/>
  <c r="Y48" i="16"/>
  <c r="Y51" i="16" s="1"/>
  <c r="Y53" i="16" s="1"/>
  <c r="Y56" i="16" s="1"/>
  <c r="Y59" i="16" s="1"/>
  <c r="L48" i="11"/>
  <c r="L51" i="11" s="1"/>
  <c r="L53" i="11" s="1"/>
  <c r="L56" i="11" s="1"/>
  <c r="L59" i="11" s="1"/>
  <c r="P48" i="28"/>
  <c r="P51" i="28" s="1"/>
  <c r="P53" i="28" s="1"/>
  <c r="P56" i="28" s="1"/>
  <c r="P59" i="28" s="1"/>
  <c r="J48" i="28"/>
  <c r="J51" i="28" s="1"/>
  <c r="J53" i="28" s="1"/>
  <c r="J56" i="28" s="1"/>
  <c r="J59" i="28" s="1"/>
  <c r="X48" i="27"/>
  <c r="Z48" i="27" s="1"/>
  <c r="Z32" i="27"/>
  <c r="E48" i="26"/>
  <c r="E51" i="26" s="1"/>
  <c r="E53" i="26" s="1"/>
  <c r="E56" i="26" s="1"/>
  <c r="E59" i="26" s="1"/>
  <c r="M48" i="26"/>
  <c r="M51" i="26" s="1"/>
  <c r="M53" i="26" s="1"/>
  <c r="M56" i="26" s="1"/>
  <c r="M59" i="26" s="1"/>
  <c r="T48" i="22"/>
  <c r="T51" i="22" s="1"/>
  <c r="T53" i="22" s="1"/>
  <c r="T56" i="22" s="1"/>
  <c r="T59" i="22" s="1"/>
  <c r="X51" i="8"/>
  <c r="Z48" i="8"/>
  <c r="T48" i="1"/>
  <c r="T51" i="1" s="1"/>
  <c r="T53" i="1" s="1"/>
  <c r="T56" i="1" s="1"/>
  <c r="T59" i="1" s="1"/>
  <c r="H48" i="28"/>
  <c r="H51" i="28" s="1"/>
  <c r="H53" i="28" s="1"/>
  <c r="H56" i="28" s="1"/>
  <c r="H59" i="28" s="1"/>
  <c r="Z32" i="12"/>
  <c r="X48" i="12"/>
  <c r="Z48" i="12" s="1"/>
  <c r="G48" i="7"/>
  <c r="G51" i="7" s="1"/>
  <c r="G53" i="7" s="1"/>
  <c r="G56" i="7" s="1"/>
  <c r="G59" i="7" s="1"/>
  <c r="U48" i="26"/>
  <c r="U51" i="26" s="1"/>
  <c r="U53" i="26" s="1"/>
  <c r="U56" i="26" s="1"/>
  <c r="U59" i="26" s="1"/>
  <c r="I48" i="1"/>
  <c r="I51" i="1" s="1"/>
  <c r="I53" i="1" s="1"/>
  <c r="I56" i="1" s="1"/>
  <c r="I59" i="1" s="1"/>
  <c r="C48" i="28"/>
  <c r="C51" i="28" s="1"/>
  <c r="C53" i="28" s="1"/>
  <c r="C56" i="28" s="1"/>
  <c r="C59" i="28" s="1"/>
  <c r="K48" i="28"/>
  <c r="K51" i="28" s="1"/>
  <c r="K53" i="28" s="1"/>
  <c r="K56" i="28" s="1"/>
  <c r="K59" i="28" s="1"/>
  <c r="Z48" i="26"/>
  <c r="P48" i="10"/>
  <c r="P51" i="10" s="1"/>
  <c r="P53" i="10" s="1"/>
  <c r="P56" i="10" s="1"/>
  <c r="P59" i="10" s="1"/>
  <c r="R48" i="3"/>
  <c r="R51" i="3" s="1"/>
  <c r="R53" i="3" s="1"/>
  <c r="R56" i="3" s="1"/>
  <c r="R59" i="3" s="1"/>
  <c r="L48" i="1"/>
  <c r="L51" i="1" s="1"/>
  <c r="L53" i="1" s="1"/>
  <c r="L56" i="1" s="1"/>
  <c r="L59" i="1" s="1"/>
  <c r="T48" i="27"/>
  <c r="T51" i="27" s="1"/>
  <c r="T53" i="27" s="1"/>
  <c r="T56" i="27" s="1"/>
  <c r="T59" i="27" s="1"/>
  <c r="X48" i="21"/>
  <c r="X51" i="21" s="1"/>
  <c r="Z32" i="21"/>
  <c r="F48" i="22"/>
  <c r="F51" i="22" s="1"/>
  <c r="F53" i="22" s="1"/>
  <c r="F56" i="22" s="1"/>
  <c r="F59" i="22" s="1"/>
  <c r="N48" i="22"/>
  <c r="N51" i="22" s="1"/>
  <c r="N53" i="22" s="1"/>
  <c r="N56" i="22" s="1"/>
  <c r="N59" i="22" s="1"/>
  <c r="V48" i="22"/>
  <c r="V51" i="22" s="1"/>
  <c r="V53" i="22" s="1"/>
  <c r="V56" i="22" s="1"/>
  <c r="V59" i="22" s="1"/>
  <c r="T48" i="19"/>
  <c r="T51" i="19" s="1"/>
  <c r="T53" i="19" s="1"/>
  <c r="T56" i="19" s="1"/>
  <c r="T59" i="19" s="1"/>
  <c r="Z47" i="10"/>
  <c r="X48" i="10"/>
  <c r="Z48" i="10" s="1"/>
  <c r="D48" i="27"/>
  <c r="D51" i="27" s="1"/>
  <c r="D53" i="27" s="1"/>
  <c r="D56" i="27" s="1"/>
  <c r="D59" i="27" s="1"/>
  <c r="C48" i="25"/>
  <c r="C51" i="25" s="1"/>
  <c r="C53" i="25" s="1"/>
  <c r="C56" i="25" s="1"/>
  <c r="C59" i="25" s="1"/>
  <c r="O48" i="12"/>
  <c r="O51" i="12" s="1"/>
  <c r="O53" i="12" s="1"/>
  <c r="O56" i="12" s="1"/>
  <c r="O59" i="12" s="1"/>
  <c r="AA48" i="16"/>
  <c r="AA51" i="16" s="1"/>
  <c r="AA53" i="16" s="1"/>
  <c r="AA56" i="16" s="1"/>
  <c r="AA59" i="16" s="1"/>
  <c r="O48" i="21"/>
  <c r="O51" i="21" s="1"/>
  <c r="O53" i="21" s="1"/>
  <c r="O56" i="21" s="1"/>
  <c r="O59" i="21" s="1"/>
  <c r="W48" i="21"/>
  <c r="W51" i="21" s="1"/>
  <c r="W53" i="21" s="1"/>
  <c r="W56" i="21" s="1"/>
  <c r="W59" i="21" s="1"/>
  <c r="Z47" i="18"/>
  <c r="O48" i="17"/>
  <c r="O51" i="17" s="1"/>
  <c r="O53" i="17" s="1"/>
  <c r="O56" i="17" s="1"/>
  <c r="O59" i="17" s="1"/>
  <c r="W48" i="17"/>
  <c r="W51" i="17" s="1"/>
  <c r="W53" i="17" s="1"/>
  <c r="W56" i="17" s="1"/>
  <c r="W59" i="17" s="1"/>
  <c r="Z32" i="15"/>
  <c r="X48" i="15"/>
  <c r="J48" i="10"/>
  <c r="J51" i="10" s="1"/>
  <c r="J53" i="10" s="1"/>
  <c r="J56" i="10" s="1"/>
  <c r="J59" i="10" s="1"/>
  <c r="R48" i="10"/>
  <c r="R51" i="10" s="1"/>
  <c r="R53" i="10" s="1"/>
  <c r="R56" i="10" s="1"/>
  <c r="R59" i="10" s="1"/>
  <c r="C48" i="10"/>
  <c r="C51" i="10" s="1"/>
  <c r="C53" i="10" s="1"/>
  <c r="C56" i="10" s="1"/>
  <c r="C59" i="10" s="1"/>
  <c r="K48" i="10"/>
  <c r="K51" i="10" s="1"/>
  <c r="K53" i="10" s="1"/>
  <c r="K56" i="10" s="1"/>
  <c r="K59" i="10" s="1"/>
  <c r="J48" i="8"/>
  <c r="J51" i="8" s="1"/>
  <c r="J53" i="8" s="1"/>
  <c r="J56" i="8" s="1"/>
  <c r="J59" i="8" s="1"/>
  <c r="R48" i="8"/>
  <c r="R51" i="8" s="1"/>
  <c r="R53" i="8" s="1"/>
  <c r="R56" i="8" s="1"/>
  <c r="R59" i="8" s="1"/>
  <c r="AA48" i="7"/>
  <c r="AA51" i="7" s="1"/>
  <c r="AA53" i="7" s="1"/>
  <c r="AA56" i="7" s="1"/>
  <c r="AA59" i="7" s="1"/>
  <c r="E48" i="6"/>
  <c r="E51" i="6" s="1"/>
  <c r="E53" i="6" s="1"/>
  <c r="E56" i="6" s="1"/>
  <c r="E59" i="6" s="1"/>
  <c r="I48" i="15"/>
  <c r="I51" i="15" s="1"/>
  <c r="I53" i="15" s="1"/>
  <c r="I56" i="15" s="1"/>
  <c r="I59" i="15" s="1"/>
  <c r="M48" i="28"/>
  <c r="M51" i="28" s="1"/>
  <c r="M53" i="28" s="1"/>
  <c r="M56" i="28" s="1"/>
  <c r="M59" i="28" s="1"/>
  <c r="R48" i="26"/>
  <c r="R51" i="26" s="1"/>
  <c r="R53" i="26" s="1"/>
  <c r="R56" i="26" s="1"/>
  <c r="R59" i="26" s="1"/>
  <c r="O48" i="24"/>
  <c r="O51" i="24" s="1"/>
  <c r="O53" i="24" s="1"/>
  <c r="O56" i="24" s="1"/>
  <c r="O59" i="24" s="1"/>
  <c r="E48" i="23"/>
  <c r="E51" i="23" s="1"/>
  <c r="E53" i="23" s="1"/>
  <c r="E56" i="23" s="1"/>
  <c r="E59" i="23" s="1"/>
  <c r="M48" i="23"/>
  <c r="M51" i="23" s="1"/>
  <c r="M53" i="23" s="1"/>
  <c r="M56" i="23" s="1"/>
  <c r="M59" i="23" s="1"/>
  <c r="U48" i="23"/>
  <c r="U51" i="23" s="1"/>
  <c r="U53" i="23" s="1"/>
  <c r="U56" i="23" s="1"/>
  <c r="U59" i="23" s="1"/>
  <c r="J48" i="14"/>
  <c r="J51" i="14" s="1"/>
  <c r="J53" i="14" s="1"/>
  <c r="J56" i="14" s="1"/>
  <c r="J59" i="14" s="1"/>
  <c r="R48" i="14"/>
  <c r="R51" i="14" s="1"/>
  <c r="R53" i="14" s="1"/>
  <c r="R56" i="14" s="1"/>
  <c r="R59" i="14" s="1"/>
  <c r="AA48" i="8"/>
  <c r="AA51" i="8" s="1"/>
  <c r="AA53" i="8" s="1"/>
  <c r="AA56" i="8" s="1"/>
  <c r="AA59" i="8" s="1"/>
  <c r="C48" i="7"/>
  <c r="C51" i="7" s="1"/>
  <c r="C53" i="7" s="1"/>
  <c r="C56" i="7" s="1"/>
  <c r="C59" i="7" s="1"/>
  <c r="K48" i="7"/>
  <c r="K51" i="7" s="1"/>
  <c r="K53" i="7" s="1"/>
  <c r="K56" i="7" s="1"/>
  <c r="K59" i="7" s="1"/>
  <c r="S48" i="7"/>
  <c r="S51" i="7" s="1"/>
  <c r="S53" i="7" s="1"/>
  <c r="S56" i="7" s="1"/>
  <c r="S59" i="7" s="1"/>
  <c r="W48" i="5"/>
  <c r="W51" i="5" s="1"/>
  <c r="W53" i="5" s="1"/>
  <c r="W56" i="5" s="1"/>
  <c r="W59" i="5" s="1"/>
  <c r="Y48" i="15"/>
  <c r="Y51" i="15" s="1"/>
  <c r="Y53" i="15" s="1"/>
  <c r="Y56" i="15" s="1"/>
  <c r="Y59" i="15" s="1"/>
  <c r="Y48" i="12"/>
  <c r="Y51" i="12" s="1"/>
  <c r="Y53" i="12" s="1"/>
  <c r="Y56" i="12" s="1"/>
  <c r="Y59" i="12" s="1"/>
  <c r="G48" i="1"/>
  <c r="G51" i="1" s="1"/>
  <c r="G53" i="1" s="1"/>
  <c r="G56" i="1" s="1"/>
  <c r="G59" i="1" s="1"/>
  <c r="O48" i="1"/>
  <c r="O51" i="1" s="1"/>
  <c r="O53" i="1" s="1"/>
  <c r="O56" i="1" s="1"/>
  <c r="O59" i="1" s="1"/>
  <c r="J48" i="27"/>
  <c r="J51" i="27" s="1"/>
  <c r="J53" i="27" s="1"/>
  <c r="J56" i="27" s="1"/>
  <c r="J59" i="27" s="1"/>
  <c r="R48" i="27"/>
  <c r="R51" i="27" s="1"/>
  <c r="R53" i="27" s="1"/>
  <c r="R56" i="27" s="1"/>
  <c r="R59" i="27" s="1"/>
  <c r="P48" i="24"/>
  <c r="P51" i="24" s="1"/>
  <c r="P53" i="24" s="1"/>
  <c r="P56" i="24" s="1"/>
  <c r="P59" i="24" s="1"/>
  <c r="H48" i="13"/>
  <c r="H51" i="13" s="1"/>
  <c r="H53" i="13" s="1"/>
  <c r="H56" i="13" s="1"/>
  <c r="H59" i="13" s="1"/>
  <c r="P48" i="13"/>
  <c r="P51" i="13" s="1"/>
  <c r="P53" i="13" s="1"/>
  <c r="P56" i="13" s="1"/>
  <c r="P59" i="13" s="1"/>
  <c r="X48" i="13"/>
  <c r="D48" i="12"/>
  <c r="D51" i="12" s="1"/>
  <c r="D53" i="12" s="1"/>
  <c r="D56" i="12" s="1"/>
  <c r="D59" i="12" s="1"/>
  <c r="L48" i="12"/>
  <c r="L51" i="12" s="1"/>
  <c r="L53" i="12" s="1"/>
  <c r="L56" i="12" s="1"/>
  <c r="L59" i="12" s="1"/>
  <c r="T48" i="12"/>
  <c r="T51" i="12" s="1"/>
  <c r="T53" i="12" s="1"/>
  <c r="T56" i="12" s="1"/>
  <c r="T59" i="12" s="1"/>
  <c r="C48" i="12"/>
  <c r="C51" i="12" s="1"/>
  <c r="C53" i="12" s="1"/>
  <c r="C56" i="12" s="1"/>
  <c r="C59" i="12" s="1"/>
  <c r="K48" i="12"/>
  <c r="K51" i="12" s="1"/>
  <c r="K53" i="12" s="1"/>
  <c r="K56" i="12" s="1"/>
  <c r="K59" i="12" s="1"/>
  <c r="S48" i="12"/>
  <c r="S51" i="12" s="1"/>
  <c r="S53" i="12" s="1"/>
  <c r="S56" i="12" s="1"/>
  <c r="S59" i="12" s="1"/>
  <c r="AA48" i="12"/>
  <c r="AA51" i="12" s="1"/>
  <c r="AA53" i="12" s="1"/>
  <c r="AA56" i="12" s="1"/>
  <c r="AA59" i="12" s="1"/>
  <c r="Z32" i="11"/>
  <c r="F48" i="10"/>
  <c r="F51" i="10" s="1"/>
  <c r="F53" i="10" s="1"/>
  <c r="F56" i="10" s="1"/>
  <c r="F59" i="10" s="1"/>
  <c r="N48" i="10"/>
  <c r="N51" i="10" s="1"/>
  <c r="N53" i="10" s="1"/>
  <c r="N56" i="10" s="1"/>
  <c r="N59" i="10" s="1"/>
  <c r="V48" i="10"/>
  <c r="V51" i="10" s="1"/>
  <c r="V53" i="10" s="1"/>
  <c r="V56" i="10" s="1"/>
  <c r="V59" i="10" s="1"/>
  <c r="H48" i="6"/>
  <c r="H51" i="6" s="1"/>
  <c r="H53" i="6" s="1"/>
  <c r="H56" i="6" s="1"/>
  <c r="H59" i="6" s="1"/>
  <c r="P48" i="6"/>
  <c r="P51" i="6" s="1"/>
  <c r="P53" i="6" s="1"/>
  <c r="P56" i="6" s="1"/>
  <c r="P59" i="6" s="1"/>
  <c r="C48" i="4"/>
  <c r="C51" i="4" s="1"/>
  <c r="C53" i="4" s="1"/>
  <c r="C56" i="4" s="1"/>
  <c r="C59" i="4" s="1"/>
  <c r="K48" i="4"/>
  <c r="K51" i="4" s="1"/>
  <c r="K53" i="4" s="1"/>
  <c r="K56" i="4" s="1"/>
  <c r="K59" i="4" s="1"/>
  <c r="S48" i="4"/>
  <c r="S51" i="4" s="1"/>
  <c r="S53" i="4" s="1"/>
  <c r="S56" i="4" s="1"/>
  <c r="S59" i="4" s="1"/>
  <c r="AA48" i="4"/>
  <c r="AA51" i="4" s="1"/>
  <c r="AA53" i="4" s="1"/>
  <c r="AA56" i="4" s="1"/>
  <c r="AA59" i="4" s="1"/>
  <c r="J48" i="4"/>
  <c r="J51" i="4" s="1"/>
  <c r="J53" i="4" s="1"/>
  <c r="J56" i="4" s="1"/>
  <c r="J59" i="4" s="1"/>
  <c r="F48" i="3"/>
  <c r="F51" i="3" s="1"/>
  <c r="F53" i="3" s="1"/>
  <c r="F56" i="3" s="1"/>
  <c r="F59" i="3" s="1"/>
  <c r="N48" i="3"/>
  <c r="N51" i="3" s="1"/>
  <c r="N53" i="3" s="1"/>
  <c r="N56" i="3" s="1"/>
  <c r="N59" i="3" s="1"/>
  <c r="V48" i="3"/>
  <c r="V51" i="3" s="1"/>
  <c r="V53" i="3" s="1"/>
  <c r="V56" i="3" s="1"/>
  <c r="V59" i="3" s="1"/>
  <c r="Q48" i="15"/>
  <c r="Q51" i="15" s="1"/>
  <c r="Q53" i="15" s="1"/>
  <c r="Q56" i="15" s="1"/>
  <c r="Q59" i="15" s="1"/>
  <c r="K48" i="27"/>
  <c r="K51" i="27" s="1"/>
  <c r="K53" i="27" s="1"/>
  <c r="K56" i="27" s="1"/>
  <c r="K59" i="27" s="1"/>
  <c r="Z32" i="22"/>
  <c r="I48" i="22"/>
  <c r="I51" i="22" s="1"/>
  <c r="I53" i="22" s="1"/>
  <c r="I56" i="22" s="1"/>
  <c r="I59" i="22" s="1"/>
  <c r="W48" i="19"/>
  <c r="W51" i="19" s="1"/>
  <c r="W53" i="19" s="1"/>
  <c r="W56" i="19" s="1"/>
  <c r="W59" i="19" s="1"/>
  <c r="N48" i="18"/>
  <c r="N51" i="18" s="1"/>
  <c r="N53" i="18" s="1"/>
  <c r="N56" i="18" s="1"/>
  <c r="N59" i="18" s="1"/>
  <c r="Z47" i="25"/>
  <c r="C48" i="22"/>
  <c r="C51" i="22" s="1"/>
  <c r="C53" i="22" s="1"/>
  <c r="C56" i="22" s="1"/>
  <c r="C59" i="22" s="1"/>
  <c r="K48" i="22"/>
  <c r="K51" i="22" s="1"/>
  <c r="K53" i="22" s="1"/>
  <c r="K56" i="22" s="1"/>
  <c r="K59" i="22" s="1"/>
  <c r="D48" i="21"/>
  <c r="D51" i="21" s="1"/>
  <c r="D53" i="21" s="1"/>
  <c r="D56" i="21" s="1"/>
  <c r="D59" i="21" s="1"/>
  <c r="L48" i="21"/>
  <c r="L51" i="21" s="1"/>
  <c r="L53" i="21" s="1"/>
  <c r="L56" i="21" s="1"/>
  <c r="L59" i="21" s="1"/>
  <c r="E48" i="20"/>
  <c r="E51" i="20" s="1"/>
  <c r="E53" i="20" s="1"/>
  <c r="E56" i="20" s="1"/>
  <c r="E59" i="20" s="1"/>
  <c r="M48" i="20"/>
  <c r="M51" i="20" s="1"/>
  <c r="M53" i="20" s="1"/>
  <c r="M56" i="20" s="1"/>
  <c r="M59" i="20" s="1"/>
  <c r="U48" i="20"/>
  <c r="U51" i="20" s="1"/>
  <c r="U53" i="20" s="1"/>
  <c r="U56" i="20" s="1"/>
  <c r="U59" i="20" s="1"/>
  <c r="F48" i="15"/>
  <c r="F51" i="15" s="1"/>
  <c r="F53" i="15" s="1"/>
  <c r="F56" i="15" s="1"/>
  <c r="F59" i="15" s="1"/>
  <c r="N48" i="15"/>
  <c r="N51" i="15" s="1"/>
  <c r="N53" i="15" s="1"/>
  <c r="N56" i="15" s="1"/>
  <c r="N59" i="15" s="1"/>
  <c r="V48" i="15"/>
  <c r="V51" i="15" s="1"/>
  <c r="V53" i="15" s="1"/>
  <c r="V56" i="15" s="1"/>
  <c r="V59" i="15" s="1"/>
  <c r="F48" i="12"/>
  <c r="F51" i="12" s="1"/>
  <c r="F53" i="12" s="1"/>
  <c r="F56" i="12" s="1"/>
  <c r="F59" i="12" s="1"/>
  <c r="N48" i="12"/>
  <c r="N51" i="12" s="1"/>
  <c r="N53" i="12" s="1"/>
  <c r="N56" i="12" s="1"/>
  <c r="N59" i="12" s="1"/>
  <c r="V48" i="12"/>
  <c r="V51" i="12" s="1"/>
  <c r="V53" i="12" s="1"/>
  <c r="V56" i="12" s="1"/>
  <c r="V59" i="12" s="1"/>
  <c r="AA48" i="11"/>
  <c r="AA51" i="11" s="1"/>
  <c r="AA53" i="11" s="1"/>
  <c r="AA56" i="11" s="1"/>
  <c r="AA59" i="11" s="1"/>
  <c r="X48" i="11"/>
  <c r="X51" i="11" s="1"/>
  <c r="Q48" i="9"/>
  <c r="Q51" i="9" s="1"/>
  <c r="Q53" i="9" s="1"/>
  <c r="Q56" i="9" s="1"/>
  <c r="Q59" i="9" s="1"/>
  <c r="J48" i="6"/>
  <c r="J51" i="6" s="1"/>
  <c r="J53" i="6" s="1"/>
  <c r="J56" i="6" s="1"/>
  <c r="J59" i="6" s="1"/>
  <c r="Z32" i="6"/>
  <c r="AA48" i="5"/>
  <c r="AA51" i="5" s="1"/>
  <c r="AA53" i="5" s="1"/>
  <c r="AA56" i="5" s="1"/>
  <c r="AA59" i="5" s="1"/>
  <c r="X56" i="28"/>
  <c r="Z51" i="26"/>
  <c r="X53" i="26"/>
  <c r="X51" i="23"/>
  <c r="Z48" i="23"/>
  <c r="Z48" i="21"/>
  <c r="X48" i="1"/>
  <c r="Y48" i="28"/>
  <c r="Y51" i="28" s="1"/>
  <c r="Y53" i="28" s="1"/>
  <c r="Y56" i="28" s="1"/>
  <c r="Y59" i="28" s="1"/>
  <c r="Z48" i="22"/>
  <c r="X51" i="22"/>
  <c r="X56" i="19"/>
  <c r="Z53" i="19"/>
  <c r="Z51" i="28"/>
  <c r="X51" i="13"/>
  <c r="Z48" i="13"/>
  <c r="Y51" i="19"/>
  <c r="Y53" i="19" s="1"/>
  <c r="Y56" i="19" s="1"/>
  <c r="Y59" i="19" s="1"/>
  <c r="Z48" i="19"/>
  <c r="X51" i="27"/>
  <c r="X48" i="25"/>
  <c r="Z32" i="25"/>
  <c r="Z32" i="13"/>
  <c r="Y48" i="13"/>
  <c r="Y51" i="13" s="1"/>
  <c r="Y53" i="13" s="1"/>
  <c r="Y56" i="13" s="1"/>
  <c r="Y59" i="13" s="1"/>
  <c r="X48" i="24"/>
  <c r="Z51" i="19"/>
  <c r="Z48" i="14"/>
  <c r="X51" i="14"/>
  <c r="R48" i="24"/>
  <c r="R51" i="24" s="1"/>
  <c r="R53" i="24" s="1"/>
  <c r="R56" i="24" s="1"/>
  <c r="R59" i="24" s="1"/>
  <c r="Z32" i="23"/>
  <c r="C48" i="21"/>
  <c r="C51" i="21" s="1"/>
  <c r="C53" i="21" s="1"/>
  <c r="C56" i="21" s="1"/>
  <c r="C59" i="21" s="1"/>
  <c r="K48" i="21"/>
  <c r="K51" i="21" s="1"/>
  <c r="K53" i="21" s="1"/>
  <c r="K56" i="21" s="1"/>
  <c r="K59" i="21" s="1"/>
  <c r="S48" i="21"/>
  <c r="S51" i="21" s="1"/>
  <c r="S53" i="21" s="1"/>
  <c r="S56" i="21" s="1"/>
  <c r="S59" i="21" s="1"/>
  <c r="AA48" i="21"/>
  <c r="AA51" i="21" s="1"/>
  <c r="AA53" i="21" s="1"/>
  <c r="AA56" i="21" s="1"/>
  <c r="AA59" i="21" s="1"/>
  <c r="I48" i="20"/>
  <c r="I51" i="20" s="1"/>
  <c r="I53" i="20" s="1"/>
  <c r="I56" i="20" s="1"/>
  <c r="I59" i="20" s="1"/>
  <c r="Q48" i="20"/>
  <c r="Q51" i="20" s="1"/>
  <c r="Q53" i="20" s="1"/>
  <c r="Q56" i="20" s="1"/>
  <c r="Q59" i="20" s="1"/>
  <c r="Y48" i="20"/>
  <c r="Y51" i="20" s="1"/>
  <c r="Y53" i="20" s="1"/>
  <c r="Y56" i="20" s="1"/>
  <c r="Y59" i="20" s="1"/>
  <c r="Z47" i="20"/>
  <c r="J48" i="19"/>
  <c r="J51" i="19" s="1"/>
  <c r="J53" i="19" s="1"/>
  <c r="J56" i="19" s="1"/>
  <c r="J59" i="19" s="1"/>
  <c r="R48" i="19"/>
  <c r="R51" i="19" s="1"/>
  <c r="R53" i="19" s="1"/>
  <c r="R56" i="19" s="1"/>
  <c r="R59" i="19" s="1"/>
  <c r="X48" i="18"/>
  <c r="Z32" i="18"/>
  <c r="Z32" i="26"/>
  <c r="E48" i="21"/>
  <c r="E51" i="21" s="1"/>
  <c r="E53" i="21" s="1"/>
  <c r="E56" i="21" s="1"/>
  <c r="E59" i="21" s="1"/>
  <c r="M48" i="21"/>
  <c r="M51" i="21" s="1"/>
  <c r="M53" i="21" s="1"/>
  <c r="M56" i="21" s="1"/>
  <c r="M59" i="21" s="1"/>
  <c r="U48" i="21"/>
  <c r="U51" i="21" s="1"/>
  <c r="U53" i="21" s="1"/>
  <c r="U56" i="21" s="1"/>
  <c r="U59" i="21" s="1"/>
  <c r="C48" i="20"/>
  <c r="C51" i="20" s="1"/>
  <c r="C53" i="20" s="1"/>
  <c r="C56" i="20" s="1"/>
  <c r="C59" i="20" s="1"/>
  <c r="K48" i="20"/>
  <c r="K51" i="20" s="1"/>
  <c r="K53" i="20" s="1"/>
  <c r="K56" i="20" s="1"/>
  <c r="K59" i="20" s="1"/>
  <c r="S48" i="20"/>
  <c r="S51" i="20" s="1"/>
  <c r="S53" i="20" s="1"/>
  <c r="S56" i="20" s="1"/>
  <c r="S59" i="20" s="1"/>
  <c r="X48" i="20"/>
  <c r="D48" i="19"/>
  <c r="D51" i="19" s="1"/>
  <c r="D53" i="19" s="1"/>
  <c r="D56" i="19" s="1"/>
  <c r="D59" i="19" s="1"/>
  <c r="L48" i="19"/>
  <c r="L51" i="19" s="1"/>
  <c r="L53" i="19" s="1"/>
  <c r="L56" i="19" s="1"/>
  <c r="L59" i="19" s="1"/>
  <c r="Z47" i="13"/>
  <c r="X48" i="16"/>
  <c r="X53" i="9"/>
  <c r="X48" i="17"/>
  <c r="Z32" i="16"/>
  <c r="J48" i="18"/>
  <c r="J51" i="18" s="1"/>
  <c r="J53" i="18" s="1"/>
  <c r="J56" i="18" s="1"/>
  <c r="J59" i="18" s="1"/>
  <c r="R48" i="18"/>
  <c r="R51" i="18" s="1"/>
  <c r="R53" i="18" s="1"/>
  <c r="R56" i="18" s="1"/>
  <c r="R59" i="18" s="1"/>
  <c r="Y51" i="9"/>
  <c r="Y53" i="9" s="1"/>
  <c r="Y56" i="9" s="1"/>
  <c r="Y59" i="9" s="1"/>
  <c r="E48" i="12"/>
  <c r="E51" i="12" s="1"/>
  <c r="E53" i="12" s="1"/>
  <c r="E56" i="12" s="1"/>
  <c r="E59" i="12" s="1"/>
  <c r="M48" i="12"/>
  <c r="M51" i="12" s="1"/>
  <c r="M53" i="12" s="1"/>
  <c r="M56" i="12" s="1"/>
  <c r="M59" i="12" s="1"/>
  <c r="U48" i="12"/>
  <c r="U51" i="12" s="1"/>
  <c r="U53" i="12" s="1"/>
  <c r="U56" i="12" s="1"/>
  <c r="U59" i="12" s="1"/>
  <c r="Z48" i="11"/>
  <c r="S48" i="10"/>
  <c r="S51" i="10" s="1"/>
  <c r="S53" i="10" s="1"/>
  <c r="S56" i="10" s="1"/>
  <c r="S59" i="10" s="1"/>
  <c r="X51" i="12"/>
  <c r="X51" i="10"/>
  <c r="Z32" i="14"/>
  <c r="F48" i="13"/>
  <c r="F51" i="13" s="1"/>
  <c r="F53" i="13" s="1"/>
  <c r="F56" i="13" s="1"/>
  <c r="F59" i="13" s="1"/>
  <c r="N48" i="13"/>
  <c r="N51" i="13" s="1"/>
  <c r="N53" i="13" s="1"/>
  <c r="N56" i="13" s="1"/>
  <c r="N59" i="13" s="1"/>
  <c r="V48" i="13"/>
  <c r="V51" i="13" s="1"/>
  <c r="V53" i="13" s="1"/>
  <c r="V56" i="13" s="1"/>
  <c r="V59" i="13" s="1"/>
  <c r="R48" i="9"/>
  <c r="R51" i="9" s="1"/>
  <c r="R53" i="9" s="1"/>
  <c r="R56" i="9" s="1"/>
  <c r="R59" i="9" s="1"/>
  <c r="C48" i="3"/>
  <c r="C51" i="3" s="1"/>
  <c r="C53" i="3" s="1"/>
  <c r="C56" i="3" s="1"/>
  <c r="C59" i="3" s="1"/>
  <c r="K48" i="3"/>
  <c r="K51" i="3" s="1"/>
  <c r="K53" i="3" s="1"/>
  <c r="K56" i="3" s="1"/>
  <c r="K59" i="3" s="1"/>
  <c r="Z48" i="5"/>
  <c r="X51" i="5"/>
  <c r="Z51" i="4"/>
  <c r="X53" i="4"/>
  <c r="Y48" i="6"/>
  <c r="Y51" i="6" s="1"/>
  <c r="Y53" i="6" s="1"/>
  <c r="Y56" i="6" s="1"/>
  <c r="Y59" i="6" s="1"/>
  <c r="Z47" i="6"/>
  <c r="X48" i="7"/>
  <c r="Z32" i="7"/>
  <c r="X53" i="6"/>
  <c r="C48" i="6"/>
  <c r="C51" i="6" s="1"/>
  <c r="C53" i="6" s="1"/>
  <c r="C56" i="6" s="1"/>
  <c r="C59" i="6" s="1"/>
  <c r="K48" i="6"/>
  <c r="K51" i="6" s="1"/>
  <c r="K53" i="6" s="1"/>
  <c r="K56" i="6" s="1"/>
  <c r="K59" i="6" s="1"/>
  <c r="S48" i="6"/>
  <c r="S51" i="6" s="1"/>
  <c r="S53" i="6" s="1"/>
  <c r="S56" i="6" s="1"/>
  <c r="S59" i="6" s="1"/>
  <c r="AA48" i="6"/>
  <c r="AA51" i="6" s="1"/>
  <c r="AA53" i="6" s="1"/>
  <c r="AA56" i="6" s="1"/>
  <c r="AA59" i="6" s="1"/>
  <c r="D48" i="5"/>
  <c r="D51" i="5" s="1"/>
  <c r="D53" i="5" s="1"/>
  <c r="D56" i="5" s="1"/>
  <c r="D59" i="5" s="1"/>
  <c r="L48" i="5"/>
  <c r="L51" i="5" s="1"/>
  <c r="L53" i="5" s="1"/>
  <c r="L56" i="5" s="1"/>
  <c r="L59" i="5" s="1"/>
  <c r="T48" i="5"/>
  <c r="T51" i="5" s="1"/>
  <c r="T53" i="5" s="1"/>
  <c r="T56" i="5" s="1"/>
  <c r="T59" i="5" s="1"/>
  <c r="E48" i="4"/>
  <c r="E51" i="4" s="1"/>
  <c r="E53" i="4" s="1"/>
  <c r="E56" i="4" s="1"/>
  <c r="E59" i="4" s="1"/>
  <c r="M48" i="4"/>
  <c r="M51" i="4" s="1"/>
  <c r="M53" i="4" s="1"/>
  <c r="M56" i="4" s="1"/>
  <c r="M59" i="4" s="1"/>
  <c r="U48" i="4"/>
  <c r="U51" i="4" s="1"/>
  <c r="U53" i="4" s="1"/>
  <c r="U56" i="4" s="1"/>
  <c r="U59" i="4" s="1"/>
  <c r="S48" i="3"/>
  <c r="S51" i="3" s="1"/>
  <c r="S53" i="3" s="1"/>
  <c r="S56" i="3" s="1"/>
  <c r="S59" i="3" s="1"/>
  <c r="AA48" i="3"/>
  <c r="AA51" i="3" s="1"/>
  <c r="AA53" i="3" s="1"/>
  <c r="AA56" i="3" s="1"/>
  <c r="AA59" i="3" s="1"/>
  <c r="X48" i="2"/>
  <c r="Z32" i="2"/>
  <c r="Z32" i="8"/>
  <c r="J48" i="5"/>
  <c r="J51" i="5" s="1"/>
  <c r="J53" i="5" s="1"/>
  <c r="J56" i="5" s="1"/>
  <c r="J59" i="5" s="1"/>
  <c r="R48" i="5"/>
  <c r="R51" i="5" s="1"/>
  <c r="R53" i="5" s="1"/>
  <c r="R56" i="5" s="1"/>
  <c r="R59" i="5" s="1"/>
  <c r="Z32" i="5"/>
  <c r="X53" i="11" l="1"/>
  <c r="Z51" i="11"/>
  <c r="X53" i="8"/>
  <c r="Z51" i="8"/>
  <c r="Z48" i="6"/>
  <c r="X51" i="15"/>
  <c r="Z48" i="15"/>
  <c r="Z51" i="6"/>
  <c r="Z51" i="3"/>
  <c r="X53" i="3"/>
  <c r="Z51" i="12"/>
  <c r="X53" i="12"/>
  <c r="Z51" i="21"/>
  <c r="X53" i="21"/>
  <c r="X51" i="25"/>
  <c r="Z48" i="25"/>
  <c r="X59" i="19"/>
  <c r="Z59" i="19" s="1"/>
  <c r="Z56" i="19"/>
  <c r="Z51" i="23"/>
  <c r="X53" i="23"/>
  <c r="X53" i="27"/>
  <c r="Z51" i="27"/>
  <c r="X53" i="5"/>
  <c r="Z51" i="5"/>
  <c r="Z48" i="18"/>
  <c r="X51" i="18"/>
  <c r="Z48" i="24"/>
  <c r="X51" i="24"/>
  <c r="X53" i="14"/>
  <c r="Z51" i="14"/>
  <c r="X56" i="4"/>
  <c r="Z53" i="4"/>
  <c r="X51" i="20"/>
  <c r="Z48" i="20"/>
  <c r="Z53" i="26"/>
  <c r="X56" i="26"/>
  <c r="Z53" i="9"/>
  <c r="X56" i="9"/>
  <c r="Z53" i="28"/>
  <c r="Z48" i="1"/>
  <c r="X51" i="1"/>
  <c r="Z56" i="28"/>
  <c r="X59" i="28"/>
  <c r="Z59" i="28" s="1"/>
  <c r="X56" i="6"/>
  <c r="Z53" i="6"/>
  <c r="X53" i="22"/>
  <c r="Z51" i="22"/>
  <c r="Z48" i="17"/>
  <c r="X51" i="17"/>
  <c r="Z48" i="2"/>
  <c r="X51" i="2"/>
  <c r="X51" i="7"/>
  <c r="Z48" i="7"/>
  <c r="Z48" i="16"/>
  <c r="X51" i="16"/>
  <c r="X53" i="10"/>
  <c r="Z51" i="10"/>
  <c r="Z51" i="9"/>
  <c r="X53" i="13"/>
  <c r="Z51" i="13"/>
  <c r="Z48" i="28"/>
  <c r="Z51" i="15" l="1"/>
  <c r="X53" i="15"/>
  <c r="X56" i="8"/>
  <c r="Z53" i="8"/>
  <c r="Z53" i="3"/>
  <c r="X56" i="3"/>
  <c r="X56" i="11"/>
  <c r="Z53" i="11"/>
  <c r="Z51" i="7"/>
  <c r="X53" i="7"/>
  <c r="Z53" i="13"/>
  <c r="X56" i="13"/>
  <c r="Z53" i="5"/>
  <c r="X56" i="5"/>
  <c r="Z53" i="21"/>
  <c r="X56" i="21"/>
  <c r="Z51" i="17"/>
  <c r="X53" i="17"/>
  <c r="Z53" i="27"/>
  <c r="X56" i="27"/>
  <c r="X56" i="10"/>
  <c r="Z53" i="10"/>
  <c r="Z53" i="22"/>
  <c r="X56" i="22"/>
  <c r="Z53" i="12"/>
  <c r="X56" i="12"/>
  <c r="Z56" i="9"/>
  <c r="X59" i="9"/>
  <c r="Z59" i="9" s="1"/>
  <c r="X53" i="2"/>
  <c r="Z51" i="2"/>
  <c r="X56" i="14"/>
  <c r="Z53" i="14"/>
  <c r="X53" i="25"/>
  <c r="Z51" i="25"/>
  <c r="X59" i="6"/>
  <c r="Z59" i="6" s="1"/>
  <c r="Z56" i="6"/>
  <c r="X59" i="26"/>
  <c r="Z59" i="26" s="1"/>
  <c r="Z56" i="26"/>
  <c r="X53" i="24"/>
  <c r="Z51" i="24"/>
  <c r="X56" i="23"/>
  <c r="Z53" i="23"/>
  <c r="Z51" i="16"/>
  <c r="X53" i="16"/>
  <c r="Z51" i="1"/>
  <c r="X53" i="1"/>
  <c r="Z51" i="20"/>
  <c r="X53" i="20"/>
  <c r="Z51" i="18"/>
  <c r="X53" i="18"/>
  <c r="Z56" i="4"/>
  <c r="X59" i="4"/>
  <c r="Z59" i="4" s="1"/>
  <c r="Z56" i="3" l="1"/>
  <c r="X59" i="3"/>
  <c r="Z59" i="3" s="1"/>
  <c r="Z56" i="11"/>
  <c r="X59" i="11"/>
  <c r="Z59" i="11" s="1"/>
  <c r="X59" i="8"/>
  <c r="Z59" i="8" s="1"/>
  <c r="Z56" i="8"/>
  <c r="X56" i="15"/>
  <c r="Z53" i="15"/>
  <c r="Z53" i="20"/>
  <c r="X56" i="20"/>
  <c r="X59" i="22"/>
  <c r="Z59" i="22" s="1"/>
  <c r="Z56" i="22"/>
  <c r="X59" i="14"/>
  <c r="Z59" i="14" s="1"/>
  <c r="Z56" i="14"/>
  <c r="Z53" i="2"/>
  <c r="X56" i="2"/>
  <c r="X59" i="10"/>
  <c r="Z59" i="10" s="1"/>
  <c r="Z56" i="10"/>
  <c r="Z53" i="16"/>
  <c r="X56" i="16"/>
  <c r="Z56" i="27"/>
  <c r="X59" i="27"/>
  <c r="Z59" i="27" s="1"/>
  <c r="Z56" i="12"/>
  <c r="X59" i="12"/>
  <c r="Z59" i="12" s="1"/>
  <c r="X56" i="7"/>
  <c r="Z53" i="7"/>
  <c r="Z56" i="21"/>
  <c r="X59" i="21"/>
  <c r="Z59" i="21" s="1"/>
  <c r="X56" i="24"/>
  <c r="Z53" i="24"/>
  <c r="X56" i="1"/>
  <c r="Z53" i="1"/>
  <c r="X59" i="5"/>
  <c r="Z59" i="5" s="1"/>
  <c r="Z56" i="5"/>
  <c r="Z56" i="13"/>
  <c r="X59" i="13"/>
  <c r="Z59" i="13" s="1"/>
  <c r="Z53" i="18"/>
  <c r="X56" i="18"/>
  <c r="Z53" i="17"/>
  <c r="X56" i="17"/>
  <c r="Z56" i="23"/>
  <c r="X59" i="23"/>
  <c r="Z59" i="23" s="1"/>
  <c r="Z53" i="25"/>
  <c r="X56" i="25"/>
  <c r="Z56" i="15" l="1"/>
  <c r="X59" i="15"/>
  <c r="Z59" i="15" s="1"/>
  <c r="Z56" i="17"/>
  <c r="X59" i="17"/>
  <c r="Z59" i="17" s="1"/>
  <c r="Z56" i="2"/>
  <c r="X59" i="2"/>
  <c r="Z59" i="2" s="1"/>
  <c r="Z56" i="1"/>
  <c r="X59" i="1"/>
  <c r="Z59" i="1" s="1"/>
  <c r="X59" i="18"/>
  <c r="Z59" i="18" s="1"/>
  <c r="Z56" i="18"/>
  <c r="Z56" i="24"/>
  <c r="X59" i="24"/>
  <c r="Z59" i="24" s="1"/>
  <c r="Z56" i="25"/>
  <c r="X59" i="25"/>
  <c r="Z59" i="25" s="1"/>
  <c r="Z56" i="16"/>
  <c r="X59" i="16"/>
  <c r="Z59" i="16" s="1"/>
  <c r="Z56" i="20"/>
  <c r="X59" i="20"/>
  <c r="Z59" i="20" s="1"/>
  <c r="X59" i="7"/>
  <c r="Z59" i="7" s="1"/>
  <c r="Z56" i="7"/>
</calcChain>
</file>

<file path=xl/sharedStrings.xml><?xml version="1.0" encoding="utf-8"?>
<sst xmlns="http://schemas.openxmlformats.org/spreadsheetml/2006/main" count="4060" uniqueCount="113">
  <si>
    <t>Limpopo: Greater Giyani (LIM331) - Table C4 Quarterly Budgeted Financial Performance ( Water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</si>
  <si>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</si>
  <si>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</si>
  <si>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</si>
  <si>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</si>
  <si>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</si>
  <si>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</si>
  <si>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</si>
  <si>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</si>
  <si>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</si>
  <si>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</si>
  <si>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</si>
  <si>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</si>
  <si>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</si>
  <si>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</si>
  <si>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</si>
  <si>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</si>
  <si>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</si>
  <si>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</si>
  <si>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</si>
  <si>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</si>
  <si>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</si>
  <si>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</si>
  <si>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</si>
  <si>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</si>
  <si>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</si>
  <si>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</si>
  <si>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</si>
  <si>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</si>
  <si>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</si>
  <si>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</si>
  <si>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</si>
  <si>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</si>
  <si>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</si>
  <si>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</si>
  <si>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</si>
  <si>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</si>
  <si>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</si>
  <si>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</si>
  <si>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</si>
  <si>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</si>
  <si>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</si>
  <si>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</si>
  <si>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</si>
  <si>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</si>
  <si>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</si>
  <si>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</si>
  <si>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</si>
  <si>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</si>
  <si>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</si>
  <si>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</si>
  <si>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</si>
  <si>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</si>
  <si>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</si>
  <si>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</si>
  <si>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</si>
  <si>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</si>
  <si>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</si>
  <si>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</si>
  <si>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</si>
  <si>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</si>
  <si>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</si>
  <si>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</si>
  <si>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</si>
  <si>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</si>
  <si>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</si>
  <si>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</si>
  <si>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</si>
  <si>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</si>
  <si>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</si>
  <si>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</si>
  <si>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</si>
  <si>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</si>
  <si>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</si>
  <si>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</si>
  <si>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</si>
  <si>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</si>
  <si>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</si>
  <si>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</si>
  <si>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</si>
  <si>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</si>
  <si>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</si>
  <si>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</si>
  <si>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</si>
  <si>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</si>
  <si>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Limpopo: Greater Letaba (LIM332) - Table C4 Quarterly Budgeted Financial Performance ( Water management                                   ) for 1st Quarter ended 30 September 2024 (Figures Finalised as at 2024/10/25)</t>
  </si>
  <si>
    <t>Limpopo: Greater Tzaneen (LIM333) - Table C4 Quarterly Budgeted Financial Performance ( Water management                                   ) for 1st Quarter ended 30 September 2024 (Figures Finalised as at 2024/10/25)</t>
  </si>
  <si>
    <t>Limpopo: Ba-Phalaborwa (LIM334) - Table C4 Quarterly Budgeted Financial Performance ( Water management                                   ) for 1st Quarter ended 30 September 2024 (Figures Finalised as at 2024/10/25)</t>
  </si>
  <si>
    <t>Limpopo: Maruleng (LIM335) - Table C4 Quarterly Budgeted Financial Performance ( Water management                                   ) for 1st Quarter ended 30 September 2024 (Figures Finalised as at 2024/10/25)</t>
  </si>
  <si>
    <t>Limpopo: Mopani (DC33) - Table C4 Quarterly Budgeted Financial Performance ( Water management                                   ) for 1st Quarter ended 30 September 2024 (Figures Finalised as at 2024/10/25)</t>
  </si>
  <si>
    <t>Limpopo: Musina (LIM341) - Table C4 Quarterly Budgeted Financial Performance ( Water management                                   ) for 1st Quarter ended 30 September 2024 (Figures Finalised as at 2024/10/25)</t>
  </si>
  <si>
    <t>Limpopo: Thulamela (LIM343) - Table C4 Quarterly Budgeted Financial Performance ( Water management                                   ) for 1st Quarter ended 30 September 2024 (Figures Finalised as at 2024/10/25)</t>
  </si>
  <si>
    <t>Limpopo: Makhado (LIM344) - Table C4 Quarterly Budgeted Financial Performance ( Water management                                   ) for 1st Quarter ended 30 September 2024 (Figures Finalised as at 2024/10/25)</t>
  </si>
  <si>
    <t>Limpopo: Collins Chabane (LIM345) - Table C4 Quarterly Budgeted Financial Performance ( Water management                                   ) for 1st Quarter ended 30 September 2024 (Figures Finalised as at 2024/10/25)</t>
  </si>
  <si>
    <t>Limpopo: Vhembe (DC34) - Table C4 Quarterly Budgeted Financial Performance ( Water management                                   ) for 1st Quarter ended 30 September 2024 (Figures Finalised as at 2024/10/25)</t>
  </si>
  <si>
    <t>Limpopo: Blouberg (LIM351) - Table C4 Quarterly Budgeted Financial Performance ( Water management                                   ) for 1st Quarter ended 30 September 2024 (Figures Finalised as at 2024/10/25)</t>
  </si>
  <si>
    <t>Limpopo: Molemole (LIM353) - Table C4 Quarterly Budgeted Financial Performance ( Water management                                   ) for 1st Quarter ended 30 September 2024 (Figures Finalised as at 2024/10/25)</t>
  </si>
  <si>
    <t>Limpopo: Polokwane (LIM354) - Table C4 Quarterly Budgeted Financial Performance ( Water management                                   ) for 1st Quarter ended 30 September 2024 (Figures Finalised as at 2024/10/25)</t>
  </si>
  <si>
    <t>Limpopo: Lepelle-Nkumpi (LIM355) - Table C4 Quarterly Budgeted Financial Performance ( Water management                                   ) for 1st Quarter ended 30 September 2024 (Figures Finalised as at 2024/10/25)</t>
  </si>
  <si>
    <t>Limpopo: Capricorn (DC35) - Table C4 Quarterly Budgeted Financial Performance ( Water management                                   ) for 1st Quarter ended 30 September 2024 (Figures Finalised as at 2024/10/25)</t>
  </si>
  <si>
    <t>Limpopo: Thabazimbi (LIM361) - Table C4 Quarterly Budgeted Financial Performance ( Water management                                   ) for 1st Quarter ended 30 September 2024 (Figures Finalised as at 2024/10/25)</t>
  </si>
  <si>
    <t>Limpopo: Lephalale (LIM362) - Table C4 Quarterly Budgeted Financial Performance ( Water management                                   ) for 1st Quarter ended 30 September 2024 (Figures Finalised as at 2024/10/25)</t>
  </si>
  <si>
    <t>Limpopo: Bela Bela (LIM366) - Table C4 Quarterly Budgeted Financial Performance ( Water management                                   ) for 1st Quarter ended 30 September 2024 (Figures Finalised as at 2024/10/25)</t>
  </si>
  <si>
    <t>Limpopo: Mogalakwena (LIM367) - Table C4 Quarterly Budgeted Financial Performance ( Water management                                   ) for 1st Quarter ended 30 September 2024 (Figures Finalised as at 2024/10/25)</t>
  </si>
  <si>
    <t>Limpopo: Modimolle-Mookgopong (LIM368) - Table C4 Quarterly Budgeted Financial Performance ( Water management                                   ) for 1st Quarter ended 30 September 2024 (Figures Finalised as at 2024/10/25)</t>
  </si>
  <si>
    <t>Limpopo: Waterberg (DC36) - Table C4 Quarterly Budgeted Financial Performance ( Water management                                   ) for 1st Quarter ended 30 September 2024 (Figures Finalised as at 2024/10/25)</t>
  </si>
  <si>
    <t>Limpopo: Ephraim Mogale (LIM471) - Table C4 Quarterly Budgeted Financial Performance ( Water management                                   ) for 1st Quarter ended 30 September 2024 (Figures Finalised as at 2024/10/25)</t>
  </si>
  <si>
    <t>Limpopo: Elias Motsoaledi (LIM472) - Table C4 Quarterly Budgeted Financial Performance ( Water management                                   ) for 1st Quarter ended 30 September 2024 (Figures Finalised as at 2024/10/25)</t>
  </si>
  <si>
    <t>Limpopo: Makhuduthamaga (LIM473) - Table C4 Quarterly Budgeted Financial Performance ( Water management                                   ) for 1st Quarter ended 30 September 2024 (Figures Finalised as at 2024/10/25)</t>
  </si>
  <si>
    <t>Limpopo: Tubatse Fetakgomo (LIM476) - Table C4 Quarterly Budgeted Financial Performance ( Water management                                   ) for 1st Quarter ended 30 September 2024 (Figures Finalised as at 2024/10/25)</t>
  </si>
  <si>
    <t>Limpopo: Sekhukhune (DC47) - Table C4 Quarterly Budgeted Financial Performance ( Water management                                   ) for 1st Quarter ended 30 September 2024 (Figures Finalised as at 2024/10/25)</t>
  </si>
  <si>
    <t>Summary - Table C4 Quarterly Budgeted Financial Performance ( Water management                                   ) for 1st Quarter ended 30 September 2024 (Figures Finalised as at 2024/10/25)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</si>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</sst>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tabSelected="1" workbookViewId="0">
      <selection activeCell="AF14" sqref="AF14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12115</v>
      </c>
      <c r="D6" s="20"/>
      <c r="E6" s="21">
        <v>88692</v>
      </c>
      <c r="F6" s="22">
        <v>88692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22173</v>
      </c>
      <c r="Y6" s="22">
        <v>-22173</v>
      </c>
      <c r="Z6" s="23">
        <v>-100</v>
      </c>
      <c r="AA6" s="20">
        <v>88692</v>
      </c>
    </row>
    <row r="7" spans="1:27" ht="13.5" x14ac:dyDescent="0.25">
      <c r="A7" s="19" t="s">
        <v>35</v>
      </c>
      <c r="B7" s="15" t="s">
        <v>32</v>
      </c>
      <c r="C7" s="20">
        <v>1034502033</v>
      </c>
      <c r="D7" s="20"/>
      <c r="E7" s="21">
        <v>1706991822</v>
      </c>
      <c r="F7" s="22">
        <v>1706991822</v>
      </c>
      <c r="G7" s="22">
        <v>65310036</v>
      </c>
      <c r="H7" s="22">
        <v>91001303</v>
      </c>
      <c r="I7" s="22">
        <v>126554928</v>
      </c>
      <c r="J7" s="22">
        <v>282866267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282866267</v>
      </c>
      <c r="X7" s="22">
        <v>443676990</v>
      </c>
      <c r="Y7" s="22">
        <v>-160810723</v>
      </c>
      <c r="Z7" s="23">
        <v>-36.244999543474179</v>
      </c>
      <c r="AA7" s="20">
        <v>1706991822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>
        <v>2627</v>
      </c>
      <c r="H8" s="22">
        <v>2825</v>
      </c>
      <c r="I8" s="22">
        <v>1460</v>
      </c>
      <c r="J8" s="22">
        <v>6912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6912</v>
      </c>
      <c r="X8" s="22"/>
      <c r="Y8" s="22">
        <v>6912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41957</v>
      </c>
      <c r="D9" s="20"/>
      <c r="E9" s="21">
        <v>486005</v>
      </c>
      <c r="F9" s="22">
        <v>486005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113248</v>
      </c>
      <c r="Y9" s="22">
        <v>-113248</v>
      </c>
      <c r="Z9" s="23">
        <v>-100</v>
      </c>
      <c r="AA9" s="20">
        <v>486005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188516</v>
      </c>
      <c r="F10" s="22">
        <v>188516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56494</v>
      </c>
      <c r="Y10" s="22">
        <v>-56494</v>
      </c>
      <c r="Z10" s="23">
        <v>-100</v>
      </c>
      <c r="AA10" s="20">
        <v>188516</v>
      </c>
    </row>
    <row r="11" spans="1:27" ht="13.5" x14ac:dyDescent="0.25">
      <c r="A11" s="19" t="s">
        <v>39</v>
      </c>
      <c r="B11" s="15" t="s">
        <v>32</v>
      </c>
      <c r="C11" s="20">
        <v>709102</v>
      </c>
      <c r="D11" s="20"/>
      <c r="E11" s="21">
        <v>71949</v>
      </c>
      <c r="F11" s="22">
        <v>71949</v>
      </c>
      <c r="G11" s="22">
        <v>16167</v>
      </c>
      <c r="H11" s="22">
        <v>15438</v>
      </c>
      <c r="I11" s="22">
        <v>16103</v>
      </c>
      <c r="J11" s="22">
        <v>47708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47708</v>
      </c>
      <c r="X11" s="22">
        <v>17985</v>
      </c>
      <c r="Y11" s="22">
        <v>29723</v>
      </c>
      <c r="Z11" s="23">
        <v>165.26549902696692</v>
      </c>
      <c r="AA11" s="20">
        <v>71949</v>
      </c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209339426</v>
      </c>
      <c r="D13" s="20"/>
      <c r="E13" s="21">
        <v>133605290</v>
      </c>
      <c r="F13" s="22">
        <v>133605286</v>
      </c>
      <c r="G13" s="22">
        <v>10205911</v>
      </c>
      <c r="H13" s="22">
        <v>10460641</v>
      </c>
      <c r="I13" s="22">
        <v>16588334</v>
      </c>
      <c r="J13" s="22">
        <v>37254886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37254886</v>
      </c>
      <c r="X13" s="22">
        <v>33401326</v>
      </c>
      <c r="Y13" s="22">
        <v>3853560</v>
      </c>
      <c r="Z13" s="23">
        <v>11.537146758784367</v>
      </c>
      <c r="AA13" s="20">
        <v>133605286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72159</v>
      </c>
      <c r="D19" s="20"/>
      <c r="E19" s="21">
        <v>145276</v>
      </c>
      <c r="F19" s="22">
        <v>145276</v>
      </c>
      <c r="G19" s="22">
        <v>9398</v>
      </c>
      <c r="H19" s="22">
        <v>8624</v>
      </c>
      <c r="I19" s="22">
        <v>4365</v>
      </c>
      <c r="J19" s="22">
        <v>22387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22387</v>
      </c>
      <c r="X19" s="22">
        <v>36315</v>
      </c>
      <c r="Y19" s="22">
        <v>-13928</v>
      </c>
      <c r="Z19" s="23">
        <v>-38.35329753545367</v>
      </c>
      <c r="AA19" s="20">
        <v>145276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171327</v>
      </c>
      <c r="F23" s="22">
        <v>171327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42831</v>
      </c>
      <c r="Y23" s="22">
        <v>-42831</v>
      </c>
      <c r="Z23" s="23">
        <v>-100</v>
      </c>
      <c r="AA23" s="20">
        <v>171327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502973043</v>
      </c>
      <c r="D25" s="20"/>
      <c r="E25" s="21">
        <v>870993791</v>
      </c>
      <c r="F25" s="22">
        <v>870993791</v>
      </c>
      <c r="G25" s="22">
        <v>327061449</v>
      </c>
      <c r="H25" s="22">
        <v>5301585</v>
      </c>
      <c r="I25" s="22">
        <v>7205353</v>
      </c>
      <c r="J25" s="22">
        <v>339568387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339568387</v>
      </c>
      <c r="X25" s="22">
        <v>481618703</v>
      </c>
      <c r="Y25" s="22">
        <v>-142050316</v>
      </c>
      <c r="Z25" s="23">
        <v>-29.49435209122267</v>
      </c>
      <c r="AA25" s="20">
        <v>870993791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232477</v>
      </c>
      <c r="H26" s="22">
        <v>236870</v>
      </c>
      <c r="I26" s="22">
        <v>238505</v>
      </c>
      <c r="J26" s="22">
        <v>707852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707852</v>
      </c>
      <c r="X26" s="22"/>
      <c r="Y26" s="22">
        <v>707852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653433</v>
      </c>
      <c r="D28" s="20"/>
      <c r="E28" s="21"/>
      <c r="F28" s="22"/>
      <c r="G28" s="22">
        <v>218916</v>
      </c>
      <c r="H28" s="22">
        <v>222006</v>
      </c>
      <c r="I28" s="22">
        <v>220707</v>
      </c>
      <c r="J28" s="22">
        <v>661629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661629</v>
      </c>
      <c r="X28" s="22"/>
      <c r="Y28" s="22">
        <v>661629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-441294</v>
      </c>
      <c r="D30" s="20"/>
      <c r="E30" s="21"/>
      <c r="F30" s="22"/>
      <c r="G30" s="22">
        <v>136757</v>
      </c>
      <c r="H30" s="22"/>
      <c r="I30" s="22"/>
      <c r="J30" s="22">
        <v>136757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136757</v>
      </c>
      <c r="X30" s="22"/>
      <c r="Y30" s="22">
        <v>136757</v>
      </c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1747861974</v>
      </c>
      <c r="D32" s="29">
        <f t="shared" ref="D32:Y32" si="0">SUM(D6:D31)</f>
        <v>0</v>
      </c>
      <c r="E32" s="30">
        <f t="shared" si="0"/>
        <v>2712742668</v>
      </c>
      <c r="F32" s="31">
        <f t="shared" si="0"/>
        <v>2712742664</v>
      </c>
      <c r="G32" s="31">
        <f t="shared" si="0"/>
        <v>403193738</v>
      </c>
      <c r="H32" s="31">
        <f t="shared" si="0"/>
        <v>107249292</v>
      </c>
      <c r="I32" s="31">
        <f t="shared" si="0"/>
        <v>150829755</v>
      </c>
      <c r="J32" s="31">
        <f t="shared" si="0"/>
        <v>661272785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661272785</v>
      </c>
      <c r="X32" s="31">
        <f t="shared" si="0"/>
        <v>958986065</v>
      </c>
      <c r="Y32" s="31">
        <f t="shared" si="0"/>
        <v>-297713280</v>
      </c>
      <c r="Z32" s="32">
        <f>+IF(X32&lt;&gt;0,+(Y32/X32)*100,0)</f>
        <v>-31.044588744884422</v>
      </c>
      <c r="AA32" s="29">
        <f>SUM(AA6:AA31)</f>
        <v>2712742664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1184015666</v>
      </c>
      <c r="D34" s="20"/>
      <c r="E34" s="21">
        <v>1162771497</v>
      </c>
      <c r="F34" s="22">
        <v>1162771497</v>
      </c>
      <c r="G34" s="22">
        <v>81001252</v>
      </c>
      <c r="H34" s="22">
        <v>92282937</v>
      </c>
      <c r="I34" s="22">
        <v>99062059</v>
      </c>
      <c r="J34" s="22">
        <v>272346248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272346248</v>
      </c>
      <c r="X34" s="22">
        <v>297972549</v>
      </c>
      <c r="Y34" s="22">
        <v>-25626301</v>
      </c>
      <c r="Z34" s="23">
        <v>-8.6002220962978697</v>
      </c>
      <c r="AA34" s="20">
        <v>1162771497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1255894612</v>
      </c>
      <c r="D37" s="20"/>
      <c r="E37" s="21">
        <v>1313854998</v>
      </c>
      <c r="F37" s="22">
        <v>1311302540</v>
      </c>
      <c r="G37" s="22">
        <v>79373374</v>
      </c>
      <c r="H37" s="22">
        <v>57095213</v>
      </c>
      <c r="I37" s="22">
        <v>142289787</v>
      </c>
      <c r="J37" s="22">
        <v>278758374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278758374</v>
      </c>
      <c r="X37" s="22">
        <v>340629951</v>
      </c>
      <c r="Y37" s="22">
        <v>-61871577</v>
      </c>
      <c r="Z37" s="23">
        <v>-18.163868684583171</v>
      </c>
      <c r="AA37" s="20">
        <v>1311302540</v>
      </c>
    </row>
    <row r="38" spans="1:27" ht="13.5" x14ac:dyDescent="0.25">
      <c r="A38" s="19" t="s">
        <v>64</v>
      </c>
      <c r="B38" s="15" t="s">
        <v>32</v>
      </c>
      <c r="C38" s="20">
        <v>454111631</v>
      </c>
      <c r="D38" s="20"/>
      <c r="E38" s="21">
        <v>124967099</v>
      </c>
      <c r="F38" s="22">
        <v>124967099</v>
      </c>
      <c r="G38" s="22">
        <v>3245667</v>
      </c>
      <c r="H38" s="22">
        <v>2810481</v>
      </c>
      <c r="I38" s="22">
        <v>2810481</v>
      </c>
      <c r="J38" s="22">
        <v>8866629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8866629</v>
      </c>
      <c r="X38" s="22">
        <v>31241776</v>
      </c>
      <c r="Y38" s="22">
        <v>-22375147</v>
      </c>
      <c r="Z38" s="23">
        <v>-71.619318312761735</v>
      </c>
      <c r="AA38" s="20">
        <v>124967099</v>
      </c>
    </row>
    <row r="39" spans="1:27" ht="13.5" x14ac:dyDescent="0.25">
      <c r="A39" s="19" t="s">
        <v>65</v>
      </c>
      <c r="B39" s="15" t="s">
        <v>32</v>
      </c>
      <c r="C39" s="20">
        <v>849439235</v>
      </c>
      <c r="D39" s="20"/>
      <c r="E39" s="21">
        <v>719136090</v>
      </c>
      <c r="F39" s="22">
        <v>719136090</v>
      </c>
      <c r="G39" s="22">
        <v>26247329</v>
      </c>
      <c r="H39" s="22">
        <v>59908221</v>
      </c>
      <c r="I39" s="22">
        <v>86860115</v>
      </c>
      <c r="J39" s="22">
        <v>173015665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173015665</v>
      </c>
      <c r="X39" s="22">
        <v>172708378</v>
      </c>
      <c r="Y39" s="22">
        <v>307287</v>
      </c>
      <c r="Z39" s="23">
        <v>0.17792246303187445</v>
      </c>
      <c r="AA39" s="20">
        <v>719136090</v>
      </c>
    </row>
    <row r="40" spans="1:27" ht="13.5" x14ac:dyDescent="0.25">
      <c r="A40" s="19" t="s">
        <v>40</v>
      </c>
      <c r="B40" s="15" t="s">
        <v>32</v>
      </c>
      <c r="C40" s="20">
        <v>21613973</v>
      </c>
      <c r="D40" s="20"/>
      <c r="E40" s="21">
        <v>14362667</v>
      </c>
      <c r="F40" s="22">
        <v>14362667</v>
      </c>
      <c r="G40" s="22">
        <v>435749</v>
      </c>
      <c r="H40" s="22">
        <v>435749</v>
      </c>
      <c r="I40" s="22">
        <v>425644</v>
      </c>
      <c r="J40" s="22">
        <v>1297142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1297142</v>
      </c>
      <c r="X40" s="22">
        <v>3590667</v>
      </c>
      <c r="Y40" s="22">
        <v>-2293525</v>
      </c>
      <c r="Z40" s="23">
        <v>-63.87462273722403</v>
      </c>
      <c r="AA40" s="20">
        <v>14362667</v>
      </c>
    </row>
    <row r="41" spans="1:27" ht="13.5" x14ac:dyDescent="0.25">
      <c r="A41" s="19" t="s">
        <v>66</v>
      </c>
      <c r="B41" s="15" t="s">
        <v>32</v>
      </c>
      <c r="C41" s="20">
        <v>616373977</v>
      </c>
      <c r="D41" s="20"/>
      <c r="E41" s="21">
        <v>501737495</v>
      </c>
      <c r="F41" s="22">
        <v>501737495</v>
      </c>
      <c r="G41" s="22">
        <v>15930245</v>
      </c>
      <c r="H41" s="22">
        <v>83428850</v>
      </c>
      <c r="I41" s="22">
        <v>69821213</v>
      </c>
      <c r="J41" s="22">
        <v>169180308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169180308</v>
      </c>
      <c r="X41" s="22">
        <v>116241142</v>
      </c>
      <c r="Y41" s="22">
        <v>52939166</v>
      </c>
      <c r="Z41" s="23">
        <v>45.542537770318873</v>
      </c>
      <c r="AA41" s="20">
        <v>501737495</v>
      </c>
    </row>
    <row r="42" spans="1:27" ht="13.5" x14ac:dyDescent="0.25">
      <c r="A42" s="19" t="s">
        <v>67</v>
      </c>
      <c r="B42" s="15" t="s">
        <v>32</v>
      </c>
      <c r="C42" s="20">
        <v>9676745</v>
      </c>
      <c r="D42" s="20"/>
      <c r="E42" s="21">
        <v>20900000</v>
      </c>
      <c r="F42" s="22">
        <v>20900000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5225001</v>
      </c>
      <c r="Y42" s="22">
        <v>-5225001</v>
      </c>
      <c r="Z42" s="23">
        <v>-100</v>
      </c>
      <c r="AA42" s="20">
        <v>20900000</v>
      </c>
    </row>
    <row r="43" spans="1:27" ht="13.5" x14ac:dyDescent="0.25">
      <c r="A43" s="19" t="s">
        <v>68</v>
      </c>
      <c r="B43" s="15" t="s">
        <v>32</v>
      </c>
      <c r="C43" s="20">
        <v>78304</v>
      </c>
      <c r="D43" s="20"/>
      <c r="E43" s="21">
        <v>39894602</v>
      </c>
      <c r="F43" s="22">
        <v>39894602</v>
      </c>
      <c r="G43" s="22"/>
      <c r="H43" s="22"/>
      <c r="I43" s="22">
        <v>136367</v>
      </c>
      <c r="J43" s="22">
        <v>136367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136367</v>
      </c>
      <c r="X43" s="22">
        <v>6223650</v>
      </c>
      <c r="Y43" s="22">
        <v>-6087283</v>
      </c>
      <c r="Z43" s="23">
        <v>-97.8088902814265</v>
      </c>
      <c r="AA43" s="20">
        <v>39894602</v>
      </c>
    </row>
    <row r="44" spans="1:27" ht="13.5" x14ac:dyDescent="0.25">
      <c r="A44" s="19" t="s">
        <v>69</v>
      </c>
      <c r="B44" s="15" t="s">
        <v>32</v>
      </c>
      <c r="C44" s="20">
        <v>344446530</v>
      </c>
      <c r="D44" s="20"/>
      <c r="E44" s="21">
        <v>259869841</v>
      </c>
      <c r="F44" s="22">
        <v>259869841</v>
      </c>
      <c r="G44" s="22">
        <v>19533670</v>
      </c>
      <c r="H44" s="22">
        <v>23321925</v>
      </c>
      <c r="I44" s="22">
        <v>29071166</v>
      </c>
      <c r="J44" s="22">
        <v>71926761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71926761</v>
      </c>
      <c r="X44" s="22">
        <v>62066597</v>
      </c>
      <c r="Y44" s="22">
        <v>9860164</v>
      </c>
      <c r="Z44" s="23">
        <v>15.886425994967954</v>
      </c>
      <c r="AA44" s="20">
        <v>259869841</v>
      </c>
    </row>
    <row r="45" spans="1:27" ht="13.5" x14ac:dyDescent="0.25">
      <c r="A45" s="19" t="s">
        <v>70</v>
      </c>
      <c r="B45" s="15" t="s">
        <v>32</v>
      </c>
      <c r="C45" s="20">
        <v>17911211</v>
      </c>
      <c r="D45" s="20"/>
      <c r="E45" s="21">
        <v>8851000</v>
      </c>
      <c r="F45" s="22">
        <v>8851000</v>
      </c>
      <c r="G45" s="22"/>
      <c r="H45" s="22">
        <v>178064</v>
      </c>
      <c r="I45" s="22">
        <v>-178064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268002</v>
      </c>
      <c r="Y45" s="22">
        <v>-268002</v>
      </c>
      <c r="Z45" s="23">
        <v>-100</v>
      </c>
      <c r="AA45" s="20">
        <v>8851000</v>
      </c>
    </row>
    <row r="46" spans="1:27" ht="13.5" x14ac:dyDescent="0.25">
      <c r="A46" s="19" t="s">
        <v>71</v>
      </c>
      <c r="B46" s="15" t="s">
        <v>32</v>
      </c>
      <c r="C46" s="20">
        <v>-438077</v>
      </c>
      <c r="D46" s="20"/>
      <c r="E46" s="21">
        <v>31750004</v>
      </c>
      <c r="F46" s="22">
        <v>31750004</v>
      </c>
      <c r="G46" s="22"/>
      <c r="H46" s="22"/>
      <c r="I46" s="22">
        <v>392311</v>
      </c>
      <c r="J46" s="22">
        <v>392311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392311</v>
      </c>
      <c r="X46" s="22">
        <v>714999</v>
      </c>
      <c r="Y46" s="22">
        <v>-322688</v>
      </c>
      <c r="Z46" s="23">
        <v>-45.131251931820884</v>
      </c>
      <c r="AA46" s="20">
        <v>31750004</v>
      </c>
    </row>
    <row r="47" spans="1:27" x14ac:dyDescent="0.2">
      <c r="A47" s="37" t="s">
        <v>72</v>
      </c>
      <c r="B47" s="28" t="s">
        <v>32</v>
      </c>
      <c r="C47" s="29">
        <f>SUM(C34:C46)</f>
        <v>4753123807</v>
      </c>
      <c r="D47" s="29">
        <f t="shared" ref="D47:Y47" si="1">SUM(D34:D46)</f>
        <v>0</v>
      </c>
      <c r="E47" s="30">
        <f t="shared" si="1"/>
        <v>4198095293</v>
      </c>
      <c r="F47" s="31">
        <f t="shared" si="1"/>
        <v>4195542835</v>
      </c>
      <c r="G47" s="31">
        <f t="shared" si="1"/>
        <v>225767286</v>
      </c>
      <c r="H47" s="31">
        <f t="shared" si="1"/>
        <v>319461440</v>
      </c>
      <c r="I47" s="31">
        <f t="shared" si="1"/>
        <v>430691079</v>
      </c>
      <c r="J47" s="31">
        <f t="shared" si="1"/>
        <v>975919805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975919805</v>
      </c>
      <c r="X47" s="31">
        <f t="shared" si="1"/>
        <v>1036882712</v>
      </c>
      <c r="Y47" s="31">
        <f t="shared" si="1"/>
        <v>-60962907</v>
      </c>
      <c r="Z47" s="32">
        <f>+IF(X47&lt;&gt;0,+(Y47/X47)*100,0)</f>
        <v>-5.8794409719119711</v>
      </c>
      <c r="AA47" s="29">
        <f>SUM(AA34:AA46)</f>
        <v>4195542835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-3005261833</v>
      </c>
      <c r="D48" s="39">
        <f t="shared" si="2"/>
        <v>0</v>
      </c>
      <c r="E48" s="40">
        <f t="shared" si="2"/>
        <v>-1485352625</v>
      </c>
      <c r="F48" s="41">
        <f t="shared" si="2"/>
        <v>-1482800171</v>
      </c>
      <c r="G48" s="41">
        <f t="shared" si="2"/>
        <v>177426452</v>
      </c>
      <c r="H48" s="41">
        <f t="shared" si="2"/>
        <v>-212212148</v>
      </c>
      <c r="I48" s="41">
        <f t="shared" si="2"/>
        <v>-279861324</v>
      </c>
      <c r="J48" s="41">
        <f t="shared" si="2"/>
        <v>-314647020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-314647020</v>
      </c>
      <c r="X48" s="41">
        <f t="shared" si="2"/>
        <v>-77896647</v>
      </c>
      <c r="Y48" s="41">
        <f t="shared" si="2"/>
        <v>-236750373</v>
      </c>
      <c r="Z48" s="42">
        <f>+IF(X48&lt;&gt;0,+(Y48/X48)*100,0)</f>
        <v>303.92883662887311</v>
      </c>
      <c r="AA48" s="39">
        <f>+AA32-AA47</f>
        <v>-1482800171</v>
      </c>
    </row>
    <row r="49" spans="1:27" ht="25.5" x14ac:dyDescent="0.25">
      <c r="A49" s="43" t="s">
        <v>74</v>
      </c>
      <c r="B49" s="15" t="s">
        <v>32</v>
      </c>
      <c r="C49" s="20">
        <v>1966081631</v>
      </c>
      <c r="D49" s="20"/>
      <c r="E49" s="21">
        <v>1585020810</v>
      </c>
      <c r="F49" s="22">
        <v>1585020810</v>
      </c>
      <c r="G49" s="22">
        <v>49702145</v>
      </c>
      <c r="H49" s="22">
        <v>54760534</v>
      </c>
      <c r="I49" s="22">
        <v>224423845</v>
      </c>
      <c r="J49" s="22">
        <v>328886524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328886524</v>
      </c>
      <c r="X49" s="22">
        <v>259861789</v>
      </c>
      <c r="Y49" s="22">
        <v>69024735</v>
      </c>
      <c r="Z49" s="23">
        <v>26.562094898838705</v>
      </c>
      <c r="AA49" s="20">
        <v>1585020810</v>
      </c>
    </row>
    <row r="50" spans="1:27" ht="13.5" x14ac:dyDescent="0.25">
      <c r="A50" s="43" t="s">
        <v>75</v>
      </c>
      <c r="B50" s="15" t="s">
        <v>32</v>
      </c>
      <c r="C50" s="44">
        <v>-28521244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-1067701446</v>
      </c>
      <c r="D51" s="48">
        <f t="shared" si="3"/>
        <v>0</v>
      </c>
      <c r="E51" s="49">
        <f t="shared" si="3"/>
        <v>99668185</v>
      </c>
      <c r="F51" s="50">
        <f t="shared" si="3"/>
        <v>102220639</v>
      </c>
      <c r="G51" s="50">
        <f t="shared" si="3"/>
        <v>227128597</v>
      </c>
      <c r="H51" s="50">
        <f t="shared" si="3"/>
        <v>-157451614</v>
      </c>
      <c r="I51" s="50">
        <f t="shared" si="3"/>
        <v>-55437479</v>
      </c>
      <c r="J51" s="50">
        <f t="shared" si="3"/>
        <v>14239504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14239504</v>
      </c>
      <c r="X51" s="50">
        <f t="shared" si="3"/>
        <v>181965142</v>
      </c>
      <c r="Y51" s="50">
        <f t="shared" si="3"/>
        <v>-167725638</v>
      </c>
      <c r="Z51" s="51">
        <f>+IF(X51&lt;&gt;0,+(Y51/X51)*100,0)</f>
        <v>-92.17459792381554</v>
      </c>
      <c r="AA51" s="48">
        <f>SUM(AA48:AA50)</f>
        <v>102220639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-1067701446</v>
      </c>
      <c r="D53" s="54">
        <f>+D51-D52</f>
        <v>0</v>
      </c>
      <c r="E53" s="55">
        <f t="shared" si="4"/>
        <v>99668185</v>
      </c>
      <c r="F53" s="56">
        <f t="shared" si="4"/>
        <v>102220639</v>
      </c>
      <c r="G53" s="56">
        <f t="shared" si="4"/>
        <v>227128597</v>
      </c>
      <c r="H53" s="56">
        <f t="shared" si="4"/>
        <v>-157451614</v>
      </c>
      <c r="I53" s="56">
        <f t="shared" si="4"/>
        <v>-55437479</v>
      </c>
      <c r="J53" s="56">
        <f t="shared" si="4"/>
        <v>14239504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14239504</v>
      </c>
      <c r="X53" s="56">
        <f t="shared" si="4"/>
        <v>181965142</v>
      </c>
      <c r="Y53" s="56">
        <f t="shared" si="4"/>
        <v>-167725638</v>
      </c>
      <c r="Z53" s="57">
        <f>+IF(X53&lt;&gt;0,+(Y53/X53)*100,0)</f>
        <v>-92.17459792381554</v>
      </c>
      <c r="AA53" s="54">
        <f>+AA51-AA52</f>
        <v>102220639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-1067701446</v>
      </c>
      <c r="D56" s="48">
        <f>SUM(D53:D55)</f>
        <v>0</v>
      </c>
      <c r="E56" s="49">
        <f t="shared" si="5"/>
        <v>99668185</v>
      </c>
      <c r="F56" s="50">
        <f t="shared" si="5"/>
        <v>102220639</v>
      </c>
      <c r="G56" s="50">
        <f t="shared" si="5"/>
        <v>227128597</v>
      </c>
      <c r="H56" s="50">
        <f t="shared" si="5"/>
        <v>-157451614</v>
      </c>
      <c r="I56" s="50">
        <f t="shared" si="5"/>
        <v>-55437479</v>
      </c>
      <c r="J56" s="50">
        <f t="shared" si="5"/>
        <v>14239504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14239504</v>
      </c>
      <c r="X56" s="50">
        <f t="shared" si="5"/>
        <v>181965142</v>
      </c>
      <c r="Y56" s="50">
        <f t="shared" si="5"/>
        <v>-167725638</v>
      </c>
      <c r="Z56" s="51">
        <f>+IF(X56&lt;&gt;0,+(Y56/X56)*100,0)</f>
        <v>-92.17459792381554</v>
      </c>
      <c r="AA56" s="48">
        <f>SUM(AA53:AA55)</f>
        <v>102220639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-1067701446</v>
      </c>
      <c r="D59" s="65">
        <f>SUM(D56:D58)</f>
        <v>0</v>
      </c>
      <c r="E59" s="66">
        <f t="shared" si="6"/>
        <v>99668185</v>
      </c>
      <c r="F59" s="67">
        <f t="shared" si="6"/>
        <v>102220639</v>
      </c>
      <c r="G59" s="67">
        <f t="shared" si="6"/>
        <v>227128597</v>
      </c>
      <c r="H59" s="67">
        <f t="shared" si="6"/>
        <v>-157451614</v>
      </c>
      <c r="I59" s="67">
        <f t="shared" si="6"/>
        <v>-55437479</v>
      </c>
      <c r="J59" s="67">
        <f t="shared" si="6"/>
        <v>14239504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14239504</v>
      </c>
      <c r="X59" s="67">
        <f t="shared" si="6"/>
        <v>181965142</v>
      </c>
      <c r="Y59" s="67">
        <f t="shared" si="6"/>
        <v>-167725638</v>
      </c>
      <c r="Z59" s="68">
        <f>+IF(X59&lt;&gt;0,+(Y59/X59)*100,0)</f>
        <v>-92.17459792381554</v>
      </c>
      <c r="AA59" s="65">
        <f>SUM(AA56:AA58)</f>
        <v>102220639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I30" sqref="AI30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-1152</v>
      </c>
      <c r="D7" s="20"/>
      <c r="E7" s="21"/>
      <c r="F7" s="22"/>
      <c r="G7" s="22">
        <v>-29979</v>
      </c>
      <c r="H7" s="22">
        <v>29979</v>
      </c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-1152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-29979</v>
      </c>
      <c r="H32" s="31">
        <f t="shared" si="0"/>
        <v>29979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>
        <v>190616</v>
      </c>
      <c r="H37" s="22">
        <v>-48154</v>
      </c>
      <c r="I37" s="22">
        <v>-33580</v>
      </c>
      <c r="J37" s="22">
        <v>108882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108882</v>
      </c>
      <c r="X37" s="22"/>
      <c r="Y37" s="22">
        <v>108882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190616</v>
      </c>
      <c r="H47" s="31">
        <f t="shared" si="1"/>
        <v>-48154</v>
      </c>
      <c r="I47" s="31">
        <f t="shared" si="1"/>
        <v>-33580</v>
      </c>
      <c r="J47" s="31">
        <f t="shared" si="1"/>
        <v>108882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108882</v>
      </c>
      <c r="X47" s="31">
        <f t="shared" si="1"/>
        <v>0</v>
      </c>
      <c r="Y47" s="31">
        <f t="shared" si="1"/>
        <v>108882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-1152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-220595</v>
      </c>
      <c r="H48" s="41">
        <f t="shared" si="2"/>
        <v>78133</v>
      </c>
      <c r="I48" s="41">
        <f t="shared" si="2"/>
        <v>33580</v>
      </c>
      <c r="J48" s="41">
        <f t="shared" si="2"/>
        <v>-108882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-108882</v>
      </c>
      <c r="X48" s="41">
        <f t="shared" si="2"/>
        <v>0</v>
      </c>
      <c r="Y48" s="41">
        <f t="shared" si="2"/>
        <v>-108882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-1152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-220595</v>
      </c>
      <c r="H51" s="50">
        <f t="shared" si="3"/>
        <v>78133</v>
      </c>
      <c r="I51" s="50">
        <f t="shared" si="3"/>
        <v>33580</v>
      </c>
      <c r="J51" s="50">
        <f t="shared" si="3"/>
        <v>-108882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-108882</v>
      </c>
      <c r="X51" s="50">
        <f t="shared" si="3"/>
        <v>0</v>
      </c>
      <c r="Y51" s="50">
        <f t="shared" si="3"/>
        <v>-108882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-1152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-220595</v>
      </c>
      <c r="H53" s="56">
        <f t="shared" si="4"/>
        <v>78133</v>
      </c>
      <c r="I53" s="56">
        <f t="shared" si="4"/>
        <v>33580</v>
      </c>
      <c r="J53" s="56">
        <f t="shared" si="4"/>
        <v>-108882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-108882</v>
      </c>
      <c r="X53" s="56">
        <f t="shared" si="4"/>
        <v>0</v>
      </c>
      <c r="Y53" s="56">
        <f t="shared" si="4"/>
        <v>-108882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-1152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-220595</v>
      </c>
      <c r="H56" s="50">
        <f t="shared" si="5"/>
        <v>78133</v>
      </c>
      <c r="I56" s="50">
        <f t="shared" si="5"/>
        <v>33580</v>
      </c>
      <c r="J56" s="50">
        <f t="shared" si="5"/>
        <v>-108882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-108882</v>
      </c>
      <c r="X56" s="50">
        <f t="shared" si="5"/>
        <v>0</v>
      </c>
      <c r="Y56" s="50">
        <f t="shared" si="5"/>
        <v>-108882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-1152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-220595</v>
      </c>
      <c r="H59" s="67">
        <f t="shared" si="6"/>
        <v>78133</v>
      </c>
      <c r="I59" s="67">
        <f t="shared" si="6"/>
        <v>33580</v>
      </c>
      <c r="J59" s="67">
        <f t="shared" si="6"/>
        <v>-108882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-108882</v>
      </c>
      <c r="X59" s="67">
        <f t="shared" si="6"/>
        <v>0</v>
      </c>
      <c r="Y59" s="67">
        <f t="shared" si="6"/>
        <v>-108882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-653194</v>
      </c>
      <c r="D7" s="20"/>
      <c r="E7" s="21"/>
      <c r="F7" s="22"/>
      <c r="G7" s="22">
        <v>309</v>
      </c>
      <c r="H7" s="22"/>
      <c r="I7" s="22"/>
      <c r="J7" s="22">
        <v>309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309</v>
      </c>
      <c r="X7" s="22"/>
      <c r="Y7" s="22">
        <v>309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20669137</v>
      </c>
      <c r="D13" s="20"/>
      <c r="E13" s="21"/>
      <c r="F13" s="22"/>
      <c r="G13" s="22">
        <v>1861228</v>
      </c>
      <c r="H13" s="22">
        <v>1876193</v>
      </c>
      <c r="I13" s="22">
        <v>1891481</v>
      </c>
      <c r="J13" s="22">
        <v>5628902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5628902</v>
      </c>
      <c r="X13" s="22"/>
      <c r="Y13" s="22">
        <v>5628902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20015943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1861537</v>
      </c>
      <c r="H32" s="31">
        <f t="shared" si="0"/>
        <v>1876193</v>
      </c>
      <c r="I32" s="31">
        <f t="shared" si="0"/>
        <v>1891481</v>
      </c>
      <c r="J32" s="31">
        <f t="shared" si="0"/>
        <v>5629211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5629211</v>
      </c>
      <c r="X32" s="31">
        <f t="shared" si="0"/>
        <v>0</v>
      </c>
      <c r="Y32" s="31">
        <f t="shared" si="0"/>
        <v>5629211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40091368</v>
      </c>
      <c r="D34" s="20"/>
      <c r="E34" s="21"/>
      <c r="F34" s="22"/>
      <c r="G34" s="22">
        <v>3093603</v>
      </c>
      <c r="H34" s="22">
        <v>3026917</v>
      </c>
      <c r="I34" s="22">
        <v>2687734</v>
      </c>
      <c r="J34" s="22">
        <v>8808254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8808254</v>
      </c>
      <c r="X34" s="22"/>
      <c r="Y34" s="22">
        <v>8808254</v>
      </c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9954691</v>
      </c>
      <c r="D37" s="20"/>
      <c r="E37" s="21"/>
      <c r="F37" s="22"/>
      <c r="G37" s="22">
        <v>182934</v>
      </c>
      <c r="H37" s="22">
        <v>635590</v>
      </c>
      <c r="I37" s="22">
        <v>613511</v>
      </c>
      <c r="J37" s="22">
        <v>1432035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1432035</v>
      </c>
      <c r="X37" s="22"/>
      <c r="Y37" s="22">
        <v>1432035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5868630</v>
      </c>
      <c r="D41" s="20"/>
      <c r="E41" s="21"/>
      <c r="F41" s="22"/>
      <c r="G41" s="22">
        <v>162017</v>
      </c>
      <c r="H41" s="22">
        <v>180025</v>
      </c>
      <c r="I41" s="22">
        <v>175820</v>
      </c>
      <c r="J41" s="22">
        <v>517862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517862</v>
      </c>
      <c r="X41" s="22"/>
      <c r="Y41" s="22">
        <v>517862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702682</v>
      </c>
      <c r="D44" s="20"/>
      <c r="E44" s="21"/>
      <c r="F44" s="22"/>
      <c r="G44" s="22">
        <v>30994</v>
      </c>
      <c r="H44" s="22">
        <v>360599</v>
      </c>
      <c r="I44" s="22">
        <v>31952</v>
      </c>
      <c r="J44" s="22">
        <v>423545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423545</v>
      </c>
      <c r="X44" s="22"/>
      <c r="Y44" s="22">
        <v>423545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56617371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3469548</v>
      </c>
      <c r="H47" s="31">
        <f t="shared" si="1"/>
        <v>4203131</v>
      </c>
      <c r="I47" s="31">
        <f t="shared" si="1"/>
        <v>3509017</v>
      </c>
      <c r="J47" s="31">
        <f t="shared" si="1"/>
        <v>11181696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11181696</v>
      </c>
      <c r="X47" s="31">
        <f t="shared" si="1"/>
        <v>0</v>
      </c>
      <c r="Y47" s="31">
        <f t="shared" si="1"/>
        <v>11181696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-36601428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-1608011</v>
      </c>
      <c r="H48" s="41">
        <f t="shared" si="2"/>
        <v>-2326938</v>
      </c>
      <c r="I48" s="41">
        <f t="shared" si="2"/>
        <v>-1617536</v>
      </c>
      <c r="J48" s="41">
        <f t="shared" si="2"/>
        <v>-5552485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-5552485</v>
      </c>
      <c r="X48" s="41">
        <f t="shared" si="2"/>
        <v>0</v>
      </c>
      <c r="Y48" s="41">
        <f t="shared" si="2"/>
        <v>-5552485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-36601428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-1608011</v>
      </c>
      <c r="H51" s="50">
        <f t="shared" si="3"/>
        <v>-2326938</v>
      </c>
      <c r="I51" s="50">
        <f t="shared" si="3"/>
        <v>-1617536</v>
      </c>
      <c r="J51" s="50">
        <f t="shared" si="3"/>
        <v>-5552485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-5552485</v>
      </c>
      <c r="X51" s="50">
        <f t="shared" si="3"/>
        <v>0</v>
      </c>
      <c r="Y51" s="50">
        <f t="shared" si="3"/>
        <v>-5552485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-36601428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-1608011</v>
      </c>
      <c r="H53" s="56">
        <f t="shared" si="4"/>
        <v>-2326938</v>
      </c>
      <c r="I53" s="56">
        <f t="shared" si="4"/>
        <v>-1617536</v>
      </c>
      <c r="J53" s="56">
        <f t="shared" si="4"/>
        <v>-5552485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-5552485</v>
      </c>
      <c r="X53" s="56">
        <f t="shared" si="4"/>
        <v>0</v>
      </c>
      <c r="Y53" s="56">
        <f t="shared" si="4"/>
        <v>-5552485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-36601428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-1608011</v>
      </c>
      <c r="H56" s="50">
        <f t="shared" si="5"/>
        <v>-2326938</v>
      </c>
      <c r="I56" s="50">
        <f t="shared" si="5"/>
        <v>-1617536</v>
      </c>
      <c r="J56" s="50">
        <f t="shared" si="5"/>
        <v>-5552485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-5552485</v>
      </c>
      <c r="X56" s="50">
        <f t="shared" si="5"/>
        <v>0</v>
      </c>
      <c r="Y56" s="50">
        <f t="shared" si="5"/>
        <v>-5552485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-36601428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-1608011</v>
      </c>
      <c r="H59" s="67">
        <f t="shared" si="6"/>
        <v>-2326938</v>
      </c>
      <c r="I59" s="67">
        <f t="shared" si="6"/>
        <v>-1617536</v>
      </c>
      <c r="J59" s="67">
        <f t="shared" si="6"/>
        <v>-5552485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-5552485</v>
      </c>
      <c r="X59" s="67">
        <f t="shared" si="6"/>
        <v>0</v>
      </c>
      <c r="Y59" s="67">
        <f t="shared" si="6"/>
        <v>-5552485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-531014</v>
      </c>
      <c r="D7" s="20"/>
      <c r="E7" s="21"/>
      <c r="F7" s="22"/>
      <c r="G7" s="22">
        <v>287270</v>
      </c>
      <c r="H7" s="22">
        <v>347739</v>
      </c>
      <c r="I7" s="22">
        <v>136532</v>
      </c>
      <c r="J7" s="22">
        <v>771541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771541</v>
      </c>
      <c r="X7" s="22"/>
      <c r="Y7" s="22">
        <v>771541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-531014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287270</v>
      </c>
      <c r="H32" s="31">
        <f t="shared" si="0"/>
        <v>347739</v>
      </c>
      <c r="I32" s="31">
        <f t="shared" si="0"/>
        <v>136532</v>
      </c>
      <c r="J32" s="31">
        <f t="shared" si="0"/>
        <v>771541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771541</v>
      </c>
      <c r="X32" s="31">
        <f t="shared" si="0"/>
        <v>0</v>
      </c>
      <c r="Y32" s="31">
        <f t="shared" si="0"/>
        <v>771541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-126865</v>
      </c>
      <c r="D34" s="20"/>
      <c r="E34" s="21"/>
      <c r="F34" s="22"/>
      <c r="G34" s="22">
        <v>485166</v>
      </c>
      <c r="H34" s="22">
        <v>394189</v>
      </c>
      <c r="I34" s="22">
        <v>552188</v>
      </c>
      <c r="J34" s="22">
        <v>1431543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1431543</v>
      </c>
      <c r="X34" s="22"/>
      <c r="Y34" s="22">
        <v>1431543</v>
      </c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46813</v>
      </c>
      <c r="D44" s="20"/>
      <c r="E44" s="21"/>
      <c r="F44" s="22"/>
      <c r="G44" s="22">
        <v>8754</v>
      </c>
      <c r="H44" s="22">
        <v>8597</v>
      </c>
      <c r="I44" s="22">
        <v>4664</v>
      </c>
      <c r="J44" s="22">
        <v>22015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22015</v>
      </c>
      <c r="X44" s="22"/>
      <c r="Y44" s="22">
        <v>22015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-80052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493920</v>
      </c>
      <c r="H47" s="31">
        <f t="shared" si="1"/>
        <v>402786</v>
      </c>
      <c r="I47" s="31">
        <f t="shared" si="1"/>
        <v>556852</v>
      </c>
      <c r="J47" s="31">
        <f t="shared" si="1"/>
        <v>1453558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1453558</v>
      </c>
      <c r="X47" s="31">
        <f t="shared" si="1"/>
        <v>0</v>
      </c>
      <c r="Y47" s="31">
        <f t="shared" si="1"/>
        <v>1453558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-450962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-206650</v>
      </c>
      <c r="H48" s="41">
        <f t="shared" si="2"/>
        <v>-55047</v>
      </c>
      <c r="I48" s="41">
        <f t="shared" si="2"/>
        <v>-420320</v>
      </c>
      <c r="J48" s="41">
        <f t="shared" si="2"/>
        <v>-682017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-682017</v>
      </c>
      <c r="X48" s="41">
        <f t="shared" si="2"/>
        <v>0</v>
      </c>
      <c r="Y48" s="41">
        <f t="shared" si="2"/>
        <v>-682017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-450962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-206650</v>
      </c>
      <c r="H51" s="50">
        <f t="shared" si="3"/>
        <v>-55047</v>
      </c>
      <c r="I51" s="50">
        <f t="shared" si="3"/>
        <v>-420320</v>
      </c>
      <c r="J51" s="50">
        <f t="shared" si="3"/>
        <v>-682017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-682017</v>
      </c>
      <c r="X51" s="50">
        <f t="shared" si="3"/>
        <v>0</v>
      </c>
      <c r="Y51" s="50">
        <f t="shared" si="3"/>
        <v>-682017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-450962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-206650</v>
      </c>
      <c r="H53" s="56">
        <f t="shared" si="4"/>
        <v>-55047</v>
      </c>
      <c r="I53" s="56">
        <f t="shared" si="4"/>
        <v>-420320</v>
      </c>
      <c r="J53" s="56">
        <f t="shared" si="4"/>
        <v>-682017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-682017</v>
      </c>
      <c r="X53" s="56">
        <f t="shared" si="4"/>
        <v>0</v>
      </c>
      <c r="Y53" s="56">
        <f t="shared" si="4"/>
        <v>-682017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-450962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-206650</v>
      </c>
      <c r="H56" s="50">
        <f t="shared" si="5"/>
        <v>-55047</v>
      </c>
      <c r="I56" s="50">
        <f t="shared" si="5"/>
        <v>-420320</v>
      </c>
      <c r="J56" s="50">
        <f t="shared" si="5"/>
        <v>-682017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-682017</v>
      </c>
      <c r="X56" s="50">
        <f t="shared" si="5"/>
        <v>0</v>
      </c>
      <c r="Y56" s="50">
        <f t="shared" si="5"/>
        <v>-682017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-450962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-206650</v>
      </c>
      <c r="H59" s="67">
        <f t="shared" si="6"/>
        <v>-55047</v>
      </c>
      <c r="I59" s="67">
        <f t="shared" si="6"/>
        <v>-420320</v>
      </c>
      <c r="J59" s="67">
        <f t="shared" si="6"/>
        <v>-682017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-682017</v>
      </c>
      <c r="X59" s="67">
        <f t="shared" si="6"/>
        <v>0</v>
      </c>
      <c r="Y59" s="67">
        <f t="shared" si="6"/>
        <v>-682017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171535757</v>
      </c>
      <c r="D7" s="20"/>
      <c r="E7" s="21">
        <v>301913700</v>
      </c>
      <c r="F7" s="22">
        <v>301913700</v>
      </c>
      <c r="G7" s="22">
        <v>2736020</v>
      </c>
      <c r="H7" s="22">
        <v>9520750</v>
      </c>
      <c r="I7" s="22">
        <v>10353420</v>
      </c>
      <c r="J7" s="22">
        <v>22610190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22610190</v>
      </c>
      <c r="X7" s="22">
        <v>75478425</v>
      </c>
      <c r="Y7" s="22">
        <v>-52868235</v>
      </c>
      <c r="Z7" s="23">
        <v>-70.044168250728603</v>
      </c>
      <c r="AA7" s="20">
        <v>301913700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94495189</v>
      </c>
      <c r="D13" s="20"/>
      <c r="E13" s="21">
        <v>73386192</v>
      </c>
      <c r="F13" s="22">
        <v>73386192</v>
      </c>
      <c r="G13" s="22"/>
      <c r="H13" s="22">
        <v>59301</v>
      </c>
      <c r="I13" s="22">
        <v>6000200</v>
      </c>
      <c r="J13" s="22">
        <v>6059501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6059501</v>
      </c>
      <c r="X13" s="22">
        <v>18346548</v>
      </c>
      <c r="Y13" s="22">
        <v>-12287047</v>
      </c>
      <c r="Z13" s="23">
        <v>-66.971982958320012</v>
      </c>
      <c r="AA13" s="20">
        <v>73386192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25886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26320528</v>
      </c>
      <c r="D25" s="20"/>
      <c r="E25" s="21"/>
      <c r="F25" s="22"/>
      <c r="G25" s="22"/>
      <c r="H25" s="22">
        <v>2646054</v>
      </c>
      <c r="I25" s="22">
        <v>2785377</v>
      </c>
      <c r="J25" s="22">
        <v>5431431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5431431</v>
      </c>
      <c r="X25" s="22"/>
      <c r="Y25" s="22">
        <v>5431431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-441294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291936066</v>
      </c>
      <c r="D32" s="29">
        <f t="shared" ref="D32:Y32" si="0">SUM(D6:D31)</f>
        <v>0</v>
      </c>
      <c r="E32" s="30">
        <f t="shared" si="0"/>
        <v>375299892</v>
      </c>
      <c r="F32" s="31">
        <f t="shared" si="0"/>
        <v>375299892</v>
      </c>
      <c r="G32" s="31">
        <f t="shared" si="0"/>
        <v>2736020</v>
      </c>
      <c r="H32" s="31">
        <f t="shared" si="0"/>
        <v>12226105</v>
      </c>
      <c r="I32" s="31">
        <f t="shared" si="0"/>
        <v>19138997</v>
      </c>
      <c r="J32" s="31">
        <f t="shared" si="0"/>
        <v>34101122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34101122</v>
      </c>
      <c r="X32" s="31">
        <f t="shared" si="0"/>
        <v>93824973</v>
      </c>
      <c r="Y32" s="31">
        <f t="shared" si="0"/>
        <v>-59723851</v>
      </c>
      <c r="Z32" s="32">
        <f>+IF(X32&lt;&gt;0,+(Y32/X32)*100,0)</f>
        <v>-63.654535770556521</v>
      </c>
      <c r="AA32" s="29">
        <f>SUM(AA6:AA31)</f>
        <v>375299892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198129398</v>
      </c>
      <c r="D34" s="20"/>
      <c r="E34" s="21">
        <v>159730752</v>
      </c>
      <c r="F34" s="22">
        <v>159730752</v>
      </c>
      <c r="G34" s="22">
        <v>9597872</v>
      </c>
      <c r="H34" s="22">
        <v>15030325</v>
      </c>
      <c r="I34" s="22">
        <v>16315736</v>
      </c>
      <c r="J34" s="22">
        <v>40943933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40943933</v>
      </c>
      <c r="X34" s="22">
        <v>39932688</v>
      </c>
      <c r="Y34" s="22">
        <v>1011245</v>
      </c>
      <c r="Z34" s="23">
        <v>2.5323739789317465</v>
      </c>
      <c r="AA34" s="20">
        <v>159730752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329859967</v>
      </c>
      <c r="D37" s="20"/>
      <c r="E37" s="21">
        <v>400798668</v>
      </c>
      <c r="F37" s="22">
        <v>400798668</v>
      </c>
      <c r="G37" s="22">
        <v>33899329</v>
      </c>
      <c r="H37" s="22">
        <v>-5030864</v>
      </c>
      <c r="I37" s="22">
        <v>44007019</v>
      </c>
      <c r="J37" s="22">
        <v>72875484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72875484</v>
      </c>
      <c r="X37" s="22">
        <v>100199667</v>
      </c>
      <c r="Y37" s="22">
        <v>-27324183</v>
      </c>
      <c r="Z37" s="23">
        <v>-27.269734339536278</v>
      </c>
      <c r="AA37" s="20">
        <v>400798668</v>
      </c>
    </row>
    <row r="38" spans="1:27" ht="13.5" x14ac:dyDescent="0.25">
      <c r="A38" s="19" t="s">
        <v>64</v>
      </c>
      <c r="B38" s="15" t="s">
        <v>32</v>
      </c>
      <c r="C38" s="20">
        <v>296735677</v>
      </c>
      <c r="D38" s="20"/>
      <c r="E38" s="21">
        <v>62306868</v>
      </c>
      <c r="F38" s="22">
        <v>62306868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15576717</v>
      </c>
      <c r="Y38" s="22">
        <v>-15576717</v>
      </c>
      <c r="Z38" s="23">
        <v>-100</v>
      </c>
      <c r="AA38" s="20">
        <v>62306868</v>
      </c>
    </row>
    <row r="39" spans="1:27" ht="13.5" x14ac:dyDescent="0.25">
      <c r="A39" s="19" t="s">
        <v>65</v>
      </c>
      <c r="B39" s="15" t="s">
        <v>32</v>
      </c>
      <c r="C39" s="20">
        <v>272713626</v>
      </c>
      <c r="D39" s="20"/>
      <c r="E39" s="21">
        <v>279999996</v>
      </c>
      <c r="F39" s="22">
        <v>279999996</v>
      </c>
      <c r="G39" s="22"/>
      <c r="H39" s="22">
        <v>30815956</v>
      </c>
      <c r="I39" s="22">
        <v>14910959</v>
      </c>
      <c r="J39" s="22">
        <v>45726915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45726915</v>
      </c>
      <c r="X39" s="22">
        <v>69999999</v>
      </c>
      <c r="Y39" s="22">
        <v>-24273084</v>
      </c>
      <c r="Z39" s="23">
        <v>-34.675834781083353</v>
      </c>
      <c r="AA39" s="20">
        <v>279999996</v>
      </c>
    </row>
    <row r="40" spans="1:27" ht="13.5" x14ac:dyDescent="0.25">
      <c r="A40" s="19" t="s">
        <v>40</v>
      </c>
      <c r="B40" s="15" t="s">
        <v>32</v>
      </c>
      <c r="C40" s="20">
        <v>1898291</v>
      </c>
      <c r="D40" s="20"/>
      <c r="E40" s="21">
        <v>1200000</v>
      </c>
      <c r="F40" s="22">
        <v>1200000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300000</v>
      </c>
      <c r="Y40" s="22">
        <v>-300000</v>
      </c>
      <c r="Z40" s="23">
        <v>-100</v>
      </c>
      <c r="AA40" s="20">
        <v>1200000</v>
      </c>
    </row>
    <row r="41" spans="1:27" ht="13.5" x14ac:dyDescent="0.25">
      <c r="A41" s="19" t="s">
        <v>66</v>
      </c>
      <c r="B41" s="15" t="s">
        <v>32</v>
      </c>
      <c r="C41" s="20">
        <v>72854789</v>
      </c>
      <c r="D41" s="20"/>
      <c r="E41" s="21">
        <v>73000008</v>
      </c>
      <c r="F41" s="22">
        <v>73000008</v>
      </c>
      <c r="G41" s="22">
        <v>9807999</v>
      </c>
      <c r="H41" s="22">
        <v>10416604</v>
      </c>
      <c r="I41" s="22">
        <v>12649635</v>
      </c>
      <c r="J41" s="22">
        <v>32874238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32874238</v>
      </c>
      <c r="X41" s="22">
        <v>18250002</v>
      </c>
      <c r="Y41" s="22">
        <v>14624236</v>
      </c>
      <c r="Z41" s="23">
        <v>80.132791218324257</v>
      </c>
      <c r="AA41" s="20">
        <v>73000008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85262202</v>
      </c>
      <c r="D44" s="20"/>
      <c r="E44" s="21">
        <v>13897704</v>
      </c>
      <c r="F44" s="22">
        <v>13897704</v>
      </c>
      <c r="G44" s="22">
        <v>1071882</v>
      </c>
      <c r="H44" s="22">
        <v>1592249</v>
      </c>
      <c r="I44" s="22">
        <v>1141762</v>
      </c>
      <c r="J44" s="22">
        <v>3805893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3805893</v>
      </c>
      <c r="X44" s="22">
        <v>3474426</v>
      </c>
      <c r="Y44" s="22">
        <v>331467</v>
      </c>
      <c r="Z44" s="23">
        <v>9.5401945529995444</v>
      </c>
      <c r="AA44" s="20">
        <v>13897704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-438077</v>
      </c>
      <c r="D46" s="20"/>
      <c r="E46" s="21">
        <v>860004</v>
      </c>
      <c r="F46" s="22">
        <v>860004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215001</v>
      </c>
      <c r="Y46" s="22">
        <v>-215001</v>
      </c>
      <c r="Z46" s="23">
        <v>-100</v>
      </c>
      <c r="AA46" s="20">
        <v>860004</v>
      </c>
    </row>
    <row r="47" spans="1:27" x14ac:dyDescent="0.2">
      <c r="A47" s="37" t="s">
        <v>72</v>
      </c>
      <c r="B47" s="28" t="s">
        <v>32</v>
      </c>
      <c r="C47" s="29">
        <f>SUM(C34:C46)</f>
        <v>1257015873</v>
      </c>
      <c r="D47" s="29">
        <f t="shared" ref="D47:Y47" si="1">SUM(D34:D46)</f>
        <v>0</v>
      </c>
      <c r="E47" s="30">
        <f t="shared" si="1"/>
        <v>991794000</v>
      </c>
      <c r="F47" s="31">
        <f t="shared" si="1"/>
        <v>991794000</v>
      </c>
      <c r="G47" s="31">
        <f t="shared" si="1"/>
        <v>54377082</v>
      </c>
      <c r="H47" s="31">
        <f t="shared" si="1"/>
        <v>52824270</v>
      </c>
      <c r="I47" s="31">
        <f t="shared" si="1"/>
        <v>89025111</v>
      </c>
      <c r="J47" s="31">
        <f t="shared" si="1"/>
        <v>196226463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196226463</v>
      </c>
      <c r="X47" s="31">
        <f t="shared" si="1"/>
        <v>247948500</v>
      </c>
      <c r="Y47" s="31">
        <f t="shared" si="1"/>
        <v>-51722037</v>
      </c>
      <c r="Z47" s="32">
        <f>+IF(X47&lt;&gt;0,+(Y47/X47)*100,0)</f>
        <v>-20.859991893477879</v>
      </c>
      <c r="AA47" s="29">
        <f>SUM(AA34:AA46)</f>
        <v>991794000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-965079807</v>
      </c>
      <c r="D48" s="39">
        <f t="shared" si="2"/>
        <v>0</v>
      </c>
      <c r="E48" s="40">
        <f t="shared" si="2"/>
        <v>-616494108</v>
      </c>
      <c r="F48" s="41">
        <f t="shared" si="2"/>
        <v>-616494108</v>
      </c>
      <c r="G48" s="41">
        <f t="shared" si="2"/>
        <v>-51641062</v>
      </c>
      <c r="H48" s="41">
        <f t="shared" si="2"/>
        <v>-40598165</v>
      </c>
      <c r="I48" s="41">
        <f t="shared" si="2"/>
        <v>-69886114</v>
      </c>
      <c r="J48" s="41">
        <f t="shared" si="2"/>
        <v>-162125341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-162125341</v>
      </c>
      <c r="X48" s="41">
        <f t="shared" si="2"/>
        <v>-154123527</v>
      </c>
      <c r="Y48" s="41">
        <f t="shared" si="2"/>
        <v>-8001814</v>
      </c>
      <c r="Z48" s="42">
        <f>+IF(X48&lt;&gt;0,+(Y48/X48)*100,0)</f>
        <v>5.1918186377865592</v>
      </c>
      <c r="AA48" s="39">
        <f>+AA32-AA47</f>
        <v>-616494108</v>
      </c>
    </row>
    <row r="49" spans="1:27" ht="25.5" x14ac:dyDescent="0.25">
      <c r="A49" s="43" t="s">
        <v>74</v>
      </c>
      <c r="B49" s="15" t="s">
        <v>32</v>
      </c>
      <c r="C49" s="20">
        <v>1017006218</v>
      </c>
      <c r="D49" s="20"/>
      <c r="E49" s="21"/>
      <c r="F49" s="22"/>
      <c r="G49" s="22"/>
      <c r="H49" s="22">
        <v>6427992</v>
      </c>
      <c r="I49" s="22">
        <v>30445007</v>
      </c>
      <c r="J49" s="22">
        <v>36872999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36872999</v>
      </c>
      <c r="X49" s="22"/>
      <c r="Y49" s="22">
        <v>36872999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51926411</v>
      </c>
      <c r="D51" s="48">
        <f t="shared" si="3"/>
        <v>0</v>
      </c>
      <c r="E51" s="49">
        <f t="shared" si="3"/>
        <v>-616494108</v>
      </c>
      <c r="F51" s="50">
        <f t="shared" si="3"/>
        <v>-616494108</v>
      </c>
      <c r="G51" s="50">
        <f t="shared" si="3"/>
        <v>-51641062</v>
      </c>
      <c r="H51" s="50">
        <f t="shared" si="3"/>
        <v>-34170173</v>
      </c>
      <c r="I51" s="50">
        <f t="shared" si="3"/>
        <v>-39441107</v>
      </c>
      <c r="J51" s="50">
        <f t="shared" si="3"/>
        <v>-125252342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-125252342</v>
      </c>
      <c r="X51" s="50">
        <f t="shared" si="3"/>
        <v>-154123527</v>
      </c>
      <c r="Y51" s="50">
        <f t="shared" si="3"/>
        <v>28871185</v>
      </c>
      <c r="Z51" s="51">
        <f>+IF(X51&lt;&gt;0,+(Y51/X51)*100,0)</f>
        <v>-18.73249695356375</v>
      </c>
      <c r="AA51" s="48">
        <f>SUM(AA48:AA50)</f>
        <v>-616494108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51926411</v>
      </c>
      <c r="D53" s="54">
        <f>+D51-D52</f>
        <v>0</v>
      </c>
      <c r="E53" s="55">
        <f t="shared" si="4"/>
        <v>-616494108</v>
      </c>
      <c r="F53" s="56">
        <f t="shared" si="4"/>
        <v>-616494108</v>
      </c>
      <c r="G53" s="56">
        <f t="shared" si="4"/>
        <v>-51641062</v>
      </c>
      <c r="H53" s="56">
        <f t="shared" si="4"/>
        <v>-34170173</v>
      </c>
      <c r="I53" s="56">
        <f t="shared" si="4"/>
        <v>-39441107</v>
      </c>
      <c r="J53" s="56">
        <f t="shared" si="4"/>
        <v>-125252342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-125252342</v>
      </c>
      <c r="X53" s="56">
        <f t="shared" si="4"/>
        <v>-154123527</v>
      </c>
      <c r="Y53" s="56">
        <f t="shared" si="4"/>
        <v>28871185</v>
      </c>
      <c r="Z53" s="57">
        <f>+IF(X53&lt;&gt;0,+(Y53/X53)*100,0)</f>
        <v>-18.73249695356375</v>
      </c>
      <c r="AA53" s="54">
        <f>+AA51-AA52</f>
        <v>-616494108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51926411</v>
      </c>
      <c r="D56" s="48">
        <f>SUM(D53:D55)</f>
        <v>0</v>
      </c>
      <c r="E56" s="49">
        <f t="shared" si="5"/>
        <v>-616494108</v>
      </c>
      <c r="F56" s="50">
        <f t="shared" si="5"/>
        <v>-616494108</v>
      </c>
      <c r="G56" s="50">
        <f t="shared" si="5"/>
        <v>-51641062</v>
      </c>
      <c r="H56" s="50">
        <f t="shared" si="5"/>
        <v>-34170173</v>
      </c>
      <c r="I56" s="50">
        <f t="shared" si="5"/>
        <v>-39441107</v>
      </c>
      <c r="J56" s="50">
        <f t="shared" si="5"/>
        <v>-125252342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-125252342</v>
      </c>
      <c r="X56" s="50">
        <f t="shared" si="5"/>
        <v>-154123527</v>
      </c>
      <c r="Y56" s="50">
        <f t="shared" si="5"/>
        <v>28871185</v>
      </c>
      <c r="Z56" s="51">
        <f>+IF(X56&lt;&gt;0,+(Y56/X56)*100,0)</f>
        <v>-18.73249695356375</v>
      </c>
      <c r="AA56" s="48">
        <f>SUM(AA53:AA55)</f>
        <v>-616494108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51926411</v>
      </c>
      <c r="D59" s="65">
        <f>SUM(D56:D58)</f>
        <v>0</v>
      </c>
      <c r="E59" s="66">
        <f t="shared" si="6"/>
        <v>-616494108</v>
      </c>
      <c r="F59" s="67">
        <f t="shared" si="6"/>
        <v>-616494108</v>
      </c>
      <c r="G59" s="67">
        <f t="shared" si="6"/>
        <v>-51641062</v>
      </c>
      <c r="H59" s="67">
        <f t="shared" si="6"/>
        <v>-34170173</v>
      </c>
      <c r="I59" s="67">
        <f t="shared" si="6"/>
        <v>-39441107</v>
      </c>
      <c r="J59" s="67">
        <f t="shared" si="6"/>
        <v>-125252342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-125252342</v>
      </c>
      <c r="X59" s="67">
        <f t="shared" si="6"/>
        <v>-154123527</v>
      </c>
      <c r="Y59" s="67">
        <f t="shared" si="6"/>
        <v>28871185</v>
      </c>
      <c r="Z59" s="68">
        <f>+IF(X59&lt;&gt;0,+(Y59/X59)*100,0)</f>
        <v>-18.73249695356375</v>
      </c>
      <c r="AA59" s="65">
        <f>SUM(AA56:AA58)</f>
        <v>-616494108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>
        <v>2864537</v>
      </c>
      <c r="H7" s="22">
        <v>2844462</v>
      </c>
      <c r="I7" s="22">
        <v>2738895</v>
      </c>
      <c r="J7" s="22">
        <v>8447894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8447894</v>
      </c>
      <c r="X7" s="22"/>
      <c r="Y7" s="22">
        <v>8447894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41957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103516</v>
      </c>
      <c r="H26" s="22">
        <v>106368</v>
      </c>
      <c r="I26" s="22">
        <v>108636</v>
      </c>
      <c r="J26" s="22">
        <v>318520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318520</v>
      </c>
      <c r="X26" s="22"/>
      <c r="Y26" s="22">
        <v>318520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41957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2968053</v>
      </c>
      <c r="H32" s="31">
        <f t="shared" si="0"/>
        <v>2950830</v>
      </c>
      <c r="I32" s="31">
        <f t="shared" si="0"/>
        <v>2847531</v>
      </c>
      <c r="J32" s="31">
        <f t="shared" si="0"/>
        <v>8766414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8766414</v>
      </c>
      <c r="X32" s="31">
        <f t="shared" si="0"/>
        <v>0</v>
      </c>
      <c r="Y32" s="31">
        <f t="shared" si="0"/>
        <v>8766414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-83040</v>
      </c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>
        <v>522</v>
      </c>
      <c r="I37" s="22">
        <v>674</v>
      </c>
      <c r="J37" s="22">
        <v>1196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1196</v>
      </c>
      <c r="X37" s="22"/>
      <c r="Y37" s="22">
        <v>1196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1380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4151</v>
      </c>
      <c r="D44" s="20"/>
      <c r="E44" s="21"/>
      <c r="F44" s="22"/>
      <c r="G44" s="22"/>
      <c r="H44" s="22"/>
      <c r="I44" s="22">
        <v>347</v>
      </c>
      <c r="J44" s="22">
        <v>347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347</v>
      </c>
      <c r="X44" s="22"/>
      <c r="Y44" s="22">
        <v>347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-77509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522</v>
      </c>
      <c r="I47" s="31">
        <f t="shared" si="1"/>
        <v>1021</v>
      </c>
      <c r="J47" s="31">
        <f t="shared" si="1"/>
        <v>1543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1543</v>
      </c>
      <c r="X47" s="31">
        <f t="shared" si="1"/>
        <v>0</v>
      </c>
      <c r="Y47" s="31">
        <f t="shared" si="1"/>
        <v>1543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119466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2968053</v>
      </c>
      <c r="H48" s="41">
        <f t="shared" si="2"/>
        <v>2950308</v>
      </c>
      <c r="I48" s="41">
        <f t="shared" si="2"/>
        <v>2846510</v>
      </c>
      <c r="J48" s="41">
        <f t="shared" si="2"/>
        <v>8764871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8764871</v>
      </c>
      <c r="X48" s="41">
        <f t="shared" si="2"/>
        <v>0</v>
      </c>
      <c r="Y48" s="41">
        <f t="shared" si="2"/>
        <v>8764871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119466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2968053</v>
      </c>
      <c r="H51" s="50">
        <f t="shared" si="3"/>
        <v>2950308</v>
      </c>
      <c r="I51" s="50">
        <f t="shared" si="3"/>
        <v>2846510</v>
      </c>
      <c r="J51" s="50">
        <f t="shared" si="3"/>
        <v>8764871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8764871</v>
      </c>
      <c r="X51" s="50">
        <f t="shared" si="3"/>
        <v>0</v>
      </c>
      <c r="Y51" s="50">
        <f t="shared" si="3"/>
        <v>8764871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119466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2968053</v>
      </c>
      <c r="H53" s="56">
        <f t="shared" si="4"/>
        <v>2950308</v>
      </c>
      <c r="I53" s="56">
        <f t="shared" si="4"/>
        <v>2846510</v>
      </c>
      <c r="J53" s="56">
        <f t="shared" si="4"/>
        <v>8764871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8764871</v>
      </c>
      <c r="X53" s="56">
        <f t="shared" si="4"/>
        <v>0</v>
      </c>
      <c r="Y53" s="56">
        <f t="shared" si="4"/>
        <v>8764871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119466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2968053</v>
      </c>
      <c r="H56" s="50">
        <f t="shared" si="5"/>
        <v>2950308</v>
      </c>
      <c r="I56" s="50">
        <f t="shared" si="5"/>
        <v>2846510</v>
      </c>
      <c r="J56" s="50">
        <f t="shared" si="5"/>
        <v>8764871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8764871</v>
      </c>
      <c r="X56" s="50">
        <f t="shared" si="5"/>
        <v>0</v>
      </c>
      <c r="Y56" s="50">
        <f t="shared" si="5"/>
        <v>8764871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119466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2968053</v>
      </c>
      <c r="H59" s="67">
        <f t="shared" si="6"/>
        <v>2950308</v>
      </c>
      <c r="I59" s="67">
        <f t="shared" si="6"/>
        <v>2846510</v>
      </c>
      <c r="J59" s="67">
        <f t="shared" si="6"/>
        <v>8764871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8764871</v>
      </c>
      <c r="X59" s="67">
        <f t="shared" si="6"/>
        <v>0</v>
      </c>
      <c r="Y59" s="67">
        <f t="shared" si="6"/>
        <v>8764871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259782</v>
      </c>
      <c r="D44" s="20"/>
      <c r="E44" s="21">
        <v>640212</v>
      </c>
      <c r="F44" s="22">
        <v>640212</v>
      </c>
      <c r="G44" s="22"/>
      <c r="H44" s="22">
        <v>13699</v>
      </c>
      <c r="I44" s="22">
        <v>13140</v>
      </c>
      <c r="J44" s="22">
        <v>26839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26839</v>
      </c>
      <c r="X44" s="22">
        <v>160053</v>
      </c>
      <c r="Y44" s="22">
        <v>-133214</v>
      </c>
      <c r="Z44" s="23">
        <v>-83.231179671733742</v>
      </c>
      <c r="AA44" s="20">
        <v>640212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259782</v>
      </c>
      <c r="D47" s="29">
        <f t="shared" ref="D47:Y47" si="1">SUM(D34:D46)</f>
        <v>0</v>
      </c>
      <c r="E47" s="30">
        <f t="shared" si="1"/>
        <v>640212</v>
      </c>
      <c r="F47" s="31">
        <f t="shared" si="1"/>
        <v>640212</v>
      </c>
      <c r="G47" s="31">
        <f t="shared" si="1"/>
        <v>0</v>
      </c>
      <c r="H47" s="31">
        <f t="shared" si="1"/>
        <v>13699</v>
      </c>
      <c r="I47" s="31">
        <f t="shared" si="1"/>
        <v>13140</v>
      </c>
      <c r="J47" s="31">
        <f t="shared" si="1"/>
        <v>26839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26839</v>
      </c>
      <c r="X47" s="31">
        <f t="shared" si="1"/>
        <v>160053</v>
      </c>
      <c r="Y47" s="31">
        <f t="shared" si="1"/>
        <v>-133214</v>
      </c>
      <c r="Z47" s="32">
        <f>+IF(X47&lt;&gt;0,+(Y47/X47)*100,0)</f>
        <v>-83.231179671733742</v>
      </c>
      <c r="AA47" s="29">
        <f>SUM(AA34:AA46)</f>
        <v>640212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-259782</v>
      </c>
      <c r="D48" s="39">
        <f t="shared" si="2"/>
        <v>0</v>
      </c>
      <c r="E48" s="40">
        <f t="shared" si="2"/>
        <v>-640212</v>
      </c>
      <c r="F48" s="41">
        <f t="shared" si="2"/>
        <v>-640212</v>
      </c>
      <c r="G48" s="41">
        <f t="shared" si="2"/>
        <v>0</v>
      </c>
      <c r="H48" s="41">
        <f t="shared" si="2"/>
        <v>-13699</v>
      </c>
      <c r="I48" s="41">
        <f t="shared" si="2"/>
        <v>-13140</v>
      </c>
      <c r="J48" s="41">
        <f t="shared" si="2"/>
        <v>-26839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-26839</v>
      </c>
      <c r="X48" s="41">
        <f t="shared" si="2"/>
        <v>-160053</v>
      </c>
      <c r="Y48" s="41">
        <f t="shared" si="2"/>
        <v>133214</v>
      </c>
      <c r="Z48" s="42">
        <f>+IF(X48&lt;&gt;0,+(Y48/X48)*100,0)</f>
        <v>-83.231179671733742</v>
      </c>
      <c r="AA48" s="39">
        <f>+AA32-AA47</f>
        <v>-640212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-259782</v>
      </c>
      <c r="D51" s="48">
        <f t="shared" si="3"/>
        <v>0</v>
      </c>
      <c r="E51" s="49">
        <f t="shared" si="3"/>
        <v>-640212</v>
      </c>
      <c r="F51" s="50">
        <f t="shared" si="3"/>
        <v>-640212</v>
      </c>
      <c r="G51" s="50">
        <f t="shared" si="3"/>
        <v>0</v>
      </c>
      <c r="H51" s="50">
        <f t="shared" si="3"/>
        <v>-13699</v>
      </c>
      <c r="I51" s="50">
        <f t="shared" si="3"/>
        <v>-13140</v>
      </c>
      <c r="J51" s="50">
        <f t="shared" si="3"/>
        <v>-26839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-26839</v>
      </c>
      <c r="X51" s="50">
        <f t="shared" si="3"/>
        <v>-160053</v>
      </c>
      <c r="Y51" s="50">
        <f t="shared" si="3"/>
        <v>133214</v>
      </c>
      <c r="Z51" s="51">
        <f>+IF(X51&lt;&gt;0,+(Y51/X51)*100,0)</f>
        <v>-83.231179671733742</v>
      </c>
      <c r="AA51" s="48">
        <f>SUM(AA48:AA50)</f>
        <v>-640212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-259782</v>
      </c>
      <c r="D53" s="54">
        <f>+D51-D52</f>
        <v>0</v>
      </c>
      <c r="E53" s="55">
        <f t="shared" si="4"/>
        <v>-640212</v>
      </c>
      <c r="F53" s="56">
        <f t="shared" si="4"/>
        <v>-640212</v>
      </c>
      <c r="G53" s="56">
        <f t="shared" si="4"/>
        <v>0</v>
      </c>
      <c r="H53" s="56">
        <f t="shared" si="4"/>
        <v>-13699</v>
      </c>
      <c r="I53" s="56">
        <f t="shared" si="4"/>
        <v>-13140</v>
      </c>
      <c r="J53" s="56">
        <f t="shared" si="4"/>
        <v>-26839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-26839</v>
      </c>
      <c r="X53" s="56">
        <f t="shared" si="4"/>
        <v>-160053</v>
      </c>
      <c r="Y53" s="56">
        <f t="shared" si="4"/>
        <v>133214</v>
      </c>
      <c r="Z53" s="57">
        <f>+IF(X53&lt;&gt;0,+(Y53/X53)*100,0)</f>
        <v>-83.231179671733742</v>
      </c>
      <c r="AA53" s="54">
        <f>+AA51-AA52</f>
        <v>-640212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-259782</v>
      </c>
      <c r="D56" s="48">
        <f>SUM(D53:D55)</f>
        <v>0</v>
      </c>
      <c r="E56" s="49">
        <f t="shared" si="5"/>
        <v>-640212</v>
      </c>
      <c r="F56" s="50">
        <f t="shared" si="5"/>
        <v>-640212</v>
      </c>
      <c r="G56" s="50">
        <f t="shared" si="5"/>
        <v>0</v>
      </c>
      <c r="H56" s="50">
        <f t="shared" si="5"/>
        <v>-13699</v>
      </c>
      <c r="I56" s="50">
        <f t="shared" si="5"/>
        <v>-13140</v>
      </c>
      <c r="J56" s="50">
        <f t="shared" si="5"/>
        <v>-26839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-26839</v>
      </c>
      <c r="X56" s="50">
        <f t="shared" si="5"/>
        <v>-160053</v>
      </c>
      <c r="Y56" s="50">
        <f t="shared" si="5"/>
        <v>133214</v>
      </c>
      <c r="Z56" s="51">
        <f>+IF(X56&lt;&gt;0,+(Y56/X56)*100,0)</f>
        <v>-83.231179671733742</v>
      </c>
      <c r="AA56" s="48">
        <f>SUM(AA53:AA55)</f>
        <v>-640212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-259782</v>
      </c>
      <c r="D59" s="65">
        <f>SUM(D56:D58)</f>
        <v>0</v>
      </c>
      <c r="E59" s="66">
        <f t="shared" si="6"/>
        <v>-640212</v>
      </c>
      <c r="F59" s="67">
        <f t="shared" si="6"/>
        <v>-640212</v>
      </c>
      <c r="G59" s="67">
        <f t="shared" si="6"/>
        <v>0</v>
      </c>
      <c r="H59" s="67">
        <f t="shared" si="6"/>
        <v>-13699</v>
      </c>
      <c r="I59" s="67">
        <f t="shared" si="6"/>
        <v>-13140</v>
      </c>
      <c r="J59" s="67">
        <f t="shared" si="6"/>
        <v>-26839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-26839</v>
      </c>
      <c r="X59" s="67">
        <f t="shared" si="6"/>
        <v>-160053</v>
      </c>
      <c r="Y59" s="67">
        <f t="shared" si="6"/>
        <v>133214</v>
      </c>
      <c r="Z59" s="68">
        <f>+IF(X59&lt;&gt;0,+(Y59/X59)*100,0)</f>
        <v>-83.231179671733742</v>
      </c>
      <c r="AA59" s="65">
        <f>SUM(AA56:AA58)</f>
        <v>-640212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287895210</v>
      </c>
      <c r="D7" s="20"/>
      <c r="E7" s="21">
        <v>460114855</v>
      </c>
      <c r="F7" s="22">
        <v>460114855</v>
      </c>
      <c r="G7" s="22">
        <v>-3803172</v>
      </c>
      <c r="H7" s="22">
        <v>21019561</v>
      </c>
      <c r="I7" s="22">
        <v>32588605</v>
      </c>
      <c r="J7" s="22">
        <v>49804994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49804994</v>
      </c>
      <c r="X7" s="22">
        <v>131957676</v>
      </c>
      <c r="Y7" s="22">
        <v>-82152682</v>
      </c>
      <c r="Z7" s="23">
        <v>-62.256842110496095</v>
      </c>
      <c r="AA7" s="20">
        <v>460114855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>
        <v>2627</v>
      </c>
      <c r="H8" s="22">
        <v>74</v>
      </c>
      <c r="I8" s="22">
        <v>1460</v>
      </c>
      <c r="J8" s="22">
        <v>4161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4161</v>
      </c>
      <c r="X8" s="22"/>
      <c r="Y8" s="22">
        <v>4161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486005</v>
      </c>
      <c r="F9" s="22">
        <v>486005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113248</v>
      </c>
      <c r="Y9" s="22">
        <v>-113248</v>
      </c>
      <c r="Z9" s="23">
        <v>-100</v>
      </c>
      <c r="AA9" s="20">
        <v>486005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188516</v>
      </c>
      <c r="F10" s="22">
        <v>188516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56494</v>
      </c>
      <c r="Y10" s="22">
        <v>-56494</v>
      </c>
      <c r="Z10" s="23">
        <v>-100</v>
      </c>
      <c r="AA10" s="20">
        <v>188516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223258714</v>
      </c>
      <c r="D25" s="20"/>
      <c r="E25" s="21">
        <v>540554451</v>
      </c>
      <c r="F25" s="22">
        <v>540554451</v>
      </c>
      <c r="G25" s="22">
        <v>214825084</v>
      </c>
      <c r="H25" s="22">
        <v>2320017</v>
      </c>
      <c r="I25" s="22">
        <v>3804591</v>
      </c>
      <c r="J25" s="22">
        <v>220949692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220949692</v>
      </c>
      <c r="X25" s="22">
        <v>399008867</v>
      </c>
      <c r="Y25" s="22">
        <v>-178059175</v>
      </c>
      <c r="Z25" s="23">
        <v>-44.625367936998757</v>
      </c>
      <c r="AA25" s="20">
        <v>540554451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511153924</v>
      </c>
      <c r="D32" s="29">
        <f t="shared" ref="D32:Y32" si="0">SUM(D6:D31)</f>
        <v>0</v>
      </c>
      <c r="E32" s="30">
        <f t="shared" si="0"/>
        <v>1001343827</v>
      </c>
      <c r="F32" s="31">
        <f t="shared" si="0"/>
        <v>1001343827</v>
      </c>
      <c r="G32" s="31">
        <f t="shared" si="0"/>
        <v>211024539</v>
      </c>
      <c r="H32" s="31">
        <f t="shared" si="0"/>
        <v>23339652</v>
      </c>
      <c r="I32" s="31">
        <f t="shared" si="0"/>
        <v>36394656</v>
      </c>
      <c r="J32" s="31">
        <f t="shared" si="0"/>
        <v>270758847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270758847</v>
      </c>
      <c r="X32" s="31">
        <f t="shared" si="0"/>
        <v>531136285</v>
      </c>
      <c r="Y32" s="31">
        <f t="shared" si="0"/>
        <v>-260377438</v>
      </c>
      <c r="Z32" s="32">
        <f>+IF(X32&lt;&gt;0,+(Y32/X32)*100,0)</f>
        <v>-49.022717022618778</v>
      </c>
      <c r="AA32" s="29">
        <f>SUM(AA6:AA31)</f>
        <v>1001343827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389739546</v>
      </c>
      <c r="D34" s="20"/>
      <c r="E34" s="21">
        <v>403670528</v>
      </c>
      <c r="F34" s="22">
        <v>403670528</v>
      </c>
      <c r="G34" s="22">
        <v>32007617</v>
      </c>
      <c r="H34" s="22">
        <v>28389390</v>
      </c>
      <c r="I34" s="22">
        <v>34301447</v>
      </c>
      <c r="J34" s="22">
        <v>94698454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94698454</v>
      </c>
      <c r="X34" s="22">
        <v>109694715</v>
      </c>
      <c r="Y34" s="22">
        <v>-14996261</v>
      </c>
      <c r="Z34" s="23">
        <v>-13.670905658490476</v>
      </c>
      <c r="AA34" s="20">
        <v>403670528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197790047</v>
      </c>
      <c r="D37" s="20"/>
      <c r="E37" s="21">
        <v>216492150</v>
      </c>
      <c r="F37" s="22">
        <v>216492150</v>
      </c>
      <c r="G37" s="22">
        <v>149039</v>
      </c>
      <c r="H37" s="22">
        <v>278607</v>
      </c>
      <c r="I37" s="22">
        <v>12899861</v>
      </c>
      <c r="J37" s="22">
        <v>13327507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13327507</v>
      </c>
      <c r="X37" s="22">
        <v>77025708</v>
      </c>
      <c r="Y37" s="22">
        <v>-63698201</v>
      </c>
      <c r="Z37" s="23">
        <v>-82.697326196599192</v>
      </c>
      <c r="AA37" s="20">
        <v>216492150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153167985</v>
      </c>
      <c r="D39" s="20"/>
      <c r="E39" s="21">
        <v>178607809</v>
      </c>
      <c r="F39" s="22">
        <v>178607809</v>
      </c>
      <c r="G39" s="22">
        <v>14114532</v>
      </c>
      <c r="H39" s="22">
        <v>14114532</v>
      </c>
      <c r="I39" s="22">
        <v>14114532</v>
      </c>
      <c r="J39" s="22">
        <v>42343596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42343596</v>
      </c>
      <c r="X39" s="22">
        <v>42724563</v>
      </c>
      <c r="Y39" s="22">
        <v>-380967</v>
      </c>
      <c r="Z39" s="23">
        <v>-0.89168144329527732</v>
      </c>
      <c r="AA39" s="20">
        <v>178607809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129562557</v>
      </c>
      <c r="D41" s="20"/>
      <c r="E41" s="21">
        <v>134379419</v>
      </c>
      <c r="F41" s="22">
        <v>134379419</v>
      </c>
      <c r="G41" s="22">
        <v>3784422</v>
      </c>
      <c r="H41" s="22">
        <v>6889330</v>
      </c>
      <c r="I41" s="22">
        <v>1178116</v>
      </c>
      <c r="J41" s="22">
        <v>11851868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11851868</v>
      </c>
      <c r="X41" s="22">
        <v>25191187</v>
      </c>
      <c r="Y41" s="22">
        <v>-13339319</v>
      </c>
      <c r="Z41" s="23">
        <v>-52.952324160032639</v>
      </c>
      <c r="AA41" s="20">
        <v>134379419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15000000</v>
      </c>
      <c r="F43" s="22">
        <v>15000000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15000000</v>
      </c>
    </row>
    <row r="44" spans="1:27" ht="13.5" x14ac:dyDescent="0.25">
      <c r="A44" s="19" t="s">
        <v>69</v>
      </c>
      <c r="B44" s="15" t="s">
        <v>32</v>
      </c>
      <c r="C44" s="20">
        <v>148002543</v>
      </c>
      <c r="D44" s="20"/>
      <c r="E44" s="21">
        <v>137753356</v>
      </c>
      <c r="F44" s="22">
        <v>137753356</v>
      </c>
      <c r="G44" s="22">
        <v>9036278</v>
      </c>
      <c r="H44" s="22">
        <v>4255019</v>
      </c>
      <c r="I44" s="22">
        <v>10497378</v>
      </c>
      <c r="J44" s="22">
        <v>23788675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23788675</v>
      </c>
      <c r="X44" s="22">
        <v>31991390</v>
      </c>
      <c r="Y44" s="22">
        <v>-8202715</v>
      </c>
      <c r="Z44" s="23">
        <v>-25.640383240615677</v>
      </c>
      <c r="AA44" s="20">
        <v>137753356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1018262678</v>
      </c>
      <c r="D47" s="29">
        <f t="shared" ref="D47:Y47" si="1">SUM(D34:D46)</f>
        <v>0</v>
      </c>
      <c r="E47" s="30">
        <f t="shared" si="1"/>
        <v>1085903262</v>
      </c>
      <c r="F47" s="31">
        <f t="shared" si="1"/>
        <v>1085903262</v>
      </c>
      <c r="G47" s="31">
        <f t="shared" si="1"/>
        <v>59091888</v>
      </c>
      <c r="H47" s="31">
        <f t="shared" si="1"/>
        <v>53926878</v>
      </c>
      <c r="I47" s="31">
        <f t="shared" si="1"/>
        <v>72991334</v>
      </c>
      <c r="J47" s="31">
        <f t="shared" si="1"/>
        <v>186010100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186010100</v>
      </c>
      <c r="X47" s="31">
        <f t="shared" si="1"/>
        <v>286627563</v>
      </c>
      <c r="Y47" s="31">
        <f t="shared" si="1"/>
        <v>-100617463</v>
      </c>
      <c r="Z47" s="32">
        <f>+IF(X47&lt;&gt;0,+(Y47/X47)*100,0)</f>
        <v>-35.103903458161142</v>
      </c>
      <c r="AA47" s="29">
        <f>SUM(AA34:AA46)</f>
        <v>1085903262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-507108754</v>
      </c>
      <c r="D48" s="39">
        <f t="shared" si="2"/>
        <v>0</v>
      </c>
      <c r="E48" s="40">
        <f t="shared" si="2"/>
        <v>-84559435</v>
      </c>
      <c r="F48" s="41">
        <f t="shared" si="2"/>
        <v>-84559435</v>
      </c>
      <c r="G48" s="41">
        <f t="shared" si="2"/>
        <v>151932651</v>
      </c>
      <c r="H48" s="41">
        <f t="shared" si="2"/>
        <v>-30587226</v>
      </c>
      <c r="I48" s="41">
        <f t="shared" si="2"/>
        <v>-36596678</v>
      </c>
      <c r="J48" s="41">
        <f t="shared" si="2"/>
        <v>84748747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84748747</v>
      </c>
      <c r="X48" s="41">
        <f t="shared" si="2"/>
        <v>244508722</v>
      </c>
      <c r="Y48" s="41">
        <f t="shared" si="2"/>
        <v>-159759975</v>
      </c>
      <c r="Z48" s="42">
        <f>+IF(X48&lt;&gt;0,+(Y48/X48)*100,0)</f>
        <v>-65.339172236154425</v>
      </c>
      <c r="AA48" s="39">
        <f>+AA32-AA47</f>
        <v>-84559435</v>
      </c>
    </row>
    <row r="49" spans="1:27" ht="25.5" x14ac:dyDescent="0.25">
      <c r="A49" s="43" t="s">
        <v>74</v>
      </c>
      <c r="B49" s="15" t="s">
        <v>32</v>
      </c>
      <c r="C49" s="20">
        <v>112408495</v>
      </c>
      <c r="D49" s="20"/>
      <c r="E49" s="21">
        <v>643384750</v>
      </c>
      <c r="F49" s="22">
        <v>643384750</v>
      </c>
      <c r="G49" s="22">
        <v>29385607</v>
      </c>
      <c r="H49" s="22">
        <v>8990638</v>
      </c>
      <c r="I49" s="22">
        <v>24802184</v>
      </c>
      <c r="J49" s="22">
        <v>63178429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63178429</v>
      </c>
      <c r="X49" s="22">
        <v>76828675</v>
      </c>
      <c r="Y49" s="22">
        <v>-13650246</v>
      </c>
      <c r="Z49" s="23">
        <v>-17.767124058823089</v>
      </c>
      <c r="AA49" s="20">
        <v>643384750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-394700259</v>
      </c>
      <c r="D51" s="48">
        <f t="shared" si="3"/>
        <v>0</v>
      </c>
      <c r="E51" s="49">
        <f t="shared" si="3"/>
        <v>558825315</v>
      </c>
      <c r="F51" s="50">
        <f t="shared" si="3"/>
        <v>558825315</v>
      </c>
      <c r="G51" s="50">
        <f t="shared" si="3"/>
        <v>181318258</v>
      </c>
      <c r="H51" s="50">
        <f t="shared" si="3"/>
        <v>-21596588</v>
      </c>
      <c r="I51" s="50">
        <f t="shared" si="3"/>
        <v>-11794494</v>
      </c>
      <c r="J51" s="50">
        <f t="shared" si="3"/>
        <v>147927176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147927176</v>
      </c>
      <c r="X51" s="50">
        <f t="shared" si="3"/>
        <v>321337397</v>
      </c>
      <c r="Y51" s="50">
        <f t="shared" si="3"/>
        <v>-173410221</v>
      </c>
      <c r="Z51" s="51">
        <f>+IF(X51&lt;&gt;0,+(Y51/X51)*100,0)</f>
        <v>-53.965153953120492</v>
      </c>
      <c r="AA51" s="48">
        <f>SUM(AA48:AA50)</f>
        <v>558825315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-394700259</v>
      </c>
      <c r="D53" s="54">
        <f>+D51-D52</f>
        <v>0</v>
      </c>
      <c r="E53" s="55">
        <f t="shared" si="4"/>
        <v>558825315</v>
      </c>
      <c r="F53" s="56">
        <f t="shared" si="4"/>
        <v>558825315</v>
      </c>
      <c r="G53" s="56">
        <f t="shared" si="4"/>
        <v>181318258</v>
      </c>
      <c r="H53" s="56">
        <f t="shared" si="4"/>
        <v>-21596588</v>
      </c>
      <c r="I53" s="56">
        <f t="shared" si="4"/>
        <v>-11794494</v>
      </c>
      <c r="J53" s="56">
        <f t="shared" si="4"/>
        <v>147927176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147927176</v>
      </c>
      <c r="X53" s="56">
        <f t="shared" si="4"/>
        <v>321337397</v>
      </c>
      <c r="Y53" s="56">
        <f t="shared" si="4"/>
        <v>-173410221</v>
      </c>
      <c r="Z53" s="57">
        <f>+IF(X53&lt;&gt;0,+(Y53/X53)*100,0)</f>
        <v>-53.965153953120492</v>
      </c>
      <c r="AA53" s="54">
        <f>+AA51-AA52</f>
        <v>558825315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-394700259</v>
      </c>
      <c r="D56" s="48">
        <f>SUM(D53:D55)</f>
        <v>0</v>
      </c>
      <c r="E56" s="49">
        <f t="shared" si="5"/>
        <v>558825315</v>
      </c>
      <c r="F56" s="50">
        <f t="shared" si="5"/>
        <v>558825315</v>
      </c>
      <c r="G56" s="50">
        <f t="shared" si="5"/>
        <v>181318258</v>
      </c>
      <c r="H56" s="50">
        <f t="shared" si="5"/>
        <v>-21596588</v>
      </c>
      <c r="I56" s="50">
        <f t="shared" si="5"/>
        <v>-11794494</v>
      </c>
      <c r="J56" s="50">
        <f t="shared" si="5"/>
        <v>147927176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147927176</v>
      </c>
      <c r="X56" s="50">
        <f t="shared" si="5"/>
        <v>321337397</v>
      </c>
      <c r="Y56" s="50">
        <f t="shared" si="5"/>
        <v>-173410221</v>
      </c>
      <c r="Z56" s="51">
        <f>+IF(X56&lt;&gt;0,+(Y56/X56)*100,0)</f>
        <v>-53.965153953120492</v>
      </c>
      <c r="AA56" s="48">
        <f>SUM(AA53:AA55)</f>
        <v>558825315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-394700259</v>
      </c>
      <c r="D59" s="65">
        <f>SUM(D56:D58)</f>
        <v>0</v>
      </c>
      <c r="E59" s="66">
        <f t="shared" si="6"/>
        <v>558825315</v>
      </c>
      <c r="F59" s="67">
        <f t="shared" si="6"/>
        <v>558825315</v>
      </c>
      <c r="G59" s="67">
        <f t="shared" si="6"/>
        <v>181318258</v>
      </c>
      <c r="H59" s="67">
        <f t="shared" si="6"/>
        <v>-21596588</v>
      </c>
      <c r="I59" s="67">
        <f t="shared" si="6"/>
        <v>-11794494</v>
      </c>
      <c r="J59" s="67">
        <f t="shared" si="6"/>
        <v>147927176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147927176</v>
      </c>
      <c r="X59" s="67">
        <f t="shared" si="6"/>
        <v>321337397</v>
      </c>
      <c r="Y59" s="67">
        <f t="shared" si="6"/>
        <v>-173410221</v>
      </c>
      <c r="Z59" s="68">
        <f>+IF(X59&lt;&gt;0,+(Y59/X59)*100,0)</f>
        <v>-53.965153953120492</v>
      </c>
      <c r="AA59" s="65">
        <f>SUM(AA56:AA58)</f>
        <v>558825315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>
        <v>2020</v>
      </c>
      <c r="H7" s="22">
        <v>258347</v>
      </c>
      <c r="I7" s="22">
        <v>-523497</v>
      </c>
      <c r="J7" s="22">
        <v>-263130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-263130</v>
      </c>
      <c r="X7" s="22"/>
      <c r="Y7" s="22">
        <v>-263130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>
        <v>2751</v>
      </c>
      <c r="I8" s="22"/>
      <c r="J8" s="22">
        <v>2751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2751</v>
      </c>
      <c r="X8" s="22"/>
      <c r="Y8" s="22">
        <v>2751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62164</v>
      </c>
      <c r="I13" s="22">
        <v>61090</v>
      </c>
      <c r="J13" s="22">
        <v>123254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123254</v>
      </c>
      <c r="X13" s="22"/>
      <c r="Y13" s="22">
        <v>123254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2020</v>
      </c>
      <c r="H32" s="31">
        <f t="shared" si="0"/>
        <v>323262</v>
      </c>
      <c r="I32" s="31">
        <f t="shared" si="0"/>
        <v>-462407</v>
      </c>
      <c r="J32" s="31">
        <f t="shared" si="0"/>
        <v>-137125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-137125</v>
      </c>
      <c r="X32" s="31">
        <f t="shared" si="0"/>
        <v>0</v>
      </c>
      <c r="Y32" s="31">
        <f t="shared" si="0"/>
        <v>-137125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2020</v>
      </c>
      <c r="H48" s="41">
        <f t="shared" si="2"/>
        <v>323262</v>
      </c>
      <c r="I48" s="41">
        <f t="shared" si="2"/>
        <v>-462407</v>
      </c>
      <c r="J48" s="41">
        <f t="shared" si="2"/>
        <v>-137125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-137125</v>
      </c>
      <c r="X48" s="41">
        <f t="shared" si="2"/>
        <v>0</v>
      </c>
      <c r="Y48" s="41">
        <f t="shared" si="2"/>
        <v>-137125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2020</v>
      </c>
      <c r="H51" s="50">
        <f t="shared" si="3"/>
        <v>323262</v>
      </c>
      <c r="I51" s="50">
        <f t="shared" si="3"/>
        <v>-462407</v>
      </c>
      <c r="J51" s="50">
        <f t="shared" si="3"/>
        <v>-137125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-137125</v>
      </c>
      <c r="X51" s="50">
        <f t="shared" si="3"/>
        <v>0</v>
      </c>
      <c r="Y51" s="50">
        <f t="shared" si="3"/>
        <v>-137125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2020</v>
      </c>
      <c r="H53" s="56">
        <f t="shared" si="4"/>
        <v>323262</v>
      </c>
      <c r="I53" s="56">
        <f t="shared" si="4"/>
        <v>-462407</v>
      </c>
      <c r="J53" s="56">
        <f t="shared" si="4"/>
        <v>-137125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-137125</v>
      </c>
      <c r="X53" s="56">
        <f t="shared" si="4"/>
        <v>0</v>
      </c>
      <c r="Y53" s="56">
        <f t="shared" si="4"/>
        <v>-137125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2020</v>
      </c>
      <c r="H56" s="50">
        <f t="shared" si="5"/>
        <v>323262</v>
      </c>
      <c r="I56" s="50">
        <f t="shared" si="5"/>
        <v>-462407</v>
      </c>
      <c r="J56" s="50">
        <f t="shared" si="5"/>
        <v>-137125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-137125</v>
      </c>
      <c r="X56" s="50">
        <f t="shared" si="5"/>
        <v>0</v>
      </c>
      <c r="Y56" s="50">
        <f t="shared" si="5"/>
        <v>-137125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2020</v>
      </c>
      <c r="H59" s="67">
        <f t="shared" si="6"/>
        <v>323262</v>
      </c>
      <c r="I59" s="67">
        <f t="shared" si="6"/>
        <v>-462407</v>
      </c>
      <c r="J59" s="67">
        <f t="shared" si="6"/>
        <v>-137125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-137125</v>
      </c>
      <c r="X59" s="67">
        <f t="shared" si="6"/>
        <v>0</v>
      </c>
      <c r="Y59" s="67">
        <f t="shared" si="6"/>
        <v>-137125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>
        <v>709102</v>
      </c>
      <c r="D11" s="20"/>
      <c r="E11" s="21">
        <v>71949</v>
      </c>
      <c r="F11" s="22">
        <v>71949</v>
      </c>
      <c r="G11" s="22">
        <v>16167</v>
      </c>
      <c r="H11" s="22">
        <v>15438</v>
      </c>
      <c r="I11" s="22">
        <v>16103</v>
      </c>
      <c r="J11" s="22">
        <v>47708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47708</v>
      </c>
      <c r="X11" s="22">
        <v>17985</v>
      </c>
      <c r="Y11" s="22">
        <v>29723</v>
      </c>
      <c r="Z11" s="23">
        <v>165.26549902696692</v>
      </c>
      <c r="AA11" s="20">
        <v>71949</v>
      </c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709102</v>
      </c>
      <c r="D32" s="29">
        <f t="shared" ref="D32:Y32" si="0">SUM(D6:D31)</f>
        <v>0</v>
      </c>
      <c r="E32" s="30">
        <f t="shared" si="0"/>
        <v>71949</v>
      </c>
      <c r="F32" s="31">
        <f t="shared" si="0"/>
        <v>71949</v>
      </c>
      <c r="G32" s="31">
        <f t="shared" si="0"/>
        <v>16167</v>
      </c>
      <c r="H32" s="31">
        <f t="shared" si="0"/>
        <v>15438</v>
      </c>
      <c r="I32" s="31">
        <f t="shared" si="0"/>
        <v>16103</v>
      </c>
      <c r="J32" s="31">
        <f t="shared" si="0"/>
        <v>47708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47708</v>
      </c>
      <c r="X32" s="31">
        <f t="shared" si="0"/>
        <v>17985</v>
      </c>
      <c r="Y32" s="31">
        <f t="shared" si="0"/>
        <v>29723</v>
      </c>
      <c r="Z32" s="32">
        <f>+IF(X32&lt;&gt;0,+(Y32/X32)*100,0)</f>
        <v>165.26549902696692</v>
      </c>
      <c r="AA32" s="29">
        <f>SUM(AA6:AA31)</f>
        <v>71949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6319659</v>
      </c>
      <c r="D34" s="20"/>
      <c r="E34" s="21">
        <v>6194359</v>
      </c>
      <c r="F34" s="22">
        <v>6194359</v>
      </c>
      <c r="G34" s="22">
        <v>554457</v>
      </c>
      <c r="H34" s="22"/>
      <c r="I34" s="22">
        <v>1710812</v>
      </c>
      <c r="J34" s="22">
        <v>2265269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2265269</v>
      </c>
      <c r="X34" s="22">
        <v>1548615</v>
      </c>
      <c r="Y34" s="22">
        <v>716654</v>
      </c>
      <c r="Z34" s="23">
        <v>46.277092757076481</v>
      </c>
      <c r="AA34" s="20">
        <v>6194359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4010</v>
      </c>
      <c r="D39" s="20"/>
      <c r="E39" s="21">
        <v>37320</v>
      </c>
      <c r="F39" s="22">
        <v>37320</v>
      </c>
      <c r="G39" s="22"/>
      <c r="H39" s="22"/>
      <c r="I39" s="22">
        <v>600</v>
      </c>
      <c r="J39" s="22">
        <v>600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600</v>
      </c>
      <c r="X39" s="22">
        <v>9336</v>
      </c>
      <c r="Y39" s="22">
        <v>-8736</v>
      </c>
      <c r="Z39" s="23">
        <v>-93.573264781491005</v>
      </c>
      <c r="AA39" s="20">
        <v>37320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78304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68115</v>
      </c>
      <c r="D44" s="20"/>
      <c r="E44" s="21">
        <v>118718</v>
      </c>
      <c r="F44" s="22">
        <v>118718</v>
      </c>
      <c r="G44" s="22">
        <v>4517</v>
      </c>
      <c r="H44" s="22"/>
      <c r="I44" s="22">
        <v>17976</v>
      </c>
      <c r="J44" s="22">
        <v>22493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22493</v>
      </c>
      <c r="X44" s="22">
        <v>29685</v>
      </c>
      <c r="Y44" s="22">
        <v>-7192</v>
      </c>
      <c r="Z44" s="23">
        <v>-24.227724439952837</v>
      </c>
      <c r="AA44" s="20">
        <v>118718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6470088</v>
      </c>
      <c r="D47" s="29">
        <f t="shared" ref="D47:Y47" si="1">SUM(D34:D46)</f>
        <v>0</v>
      </c>
      <c r="E47" s="30">
        <f t="shared" si="1"/>
        <v>6350397</v>
      </c>
      <c r="F47" s="31">
        <f t="shared" si="1"/>
        <v>6350397</v>
      </c>
      <c r="G47" s="31">
        <f t="shared" si="1"/>
        <v>558974</v>
      </c>
      <c r="H47" s="31">
        <f t="shared" si="1"/>
        <v>0</v>
      </c>
      <c r="I47" s="31">
        <f t="shared" si="1"/>
        <v>1729388</v>
      </c>
      <c r="J47" s="31">
        <f t="shared" si="1"/>
        <v>2288362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2288362</v>
      </c>
      <c r="X47" s="31">
        <f t="shared" si="1"/>
        <v>1587636</v>
      </c>
      <c r="Y47" s="31">
        <f t="shared" si="1"/>
        <v>700726</v>
      </c>
      <c r="Z47" s="32">
        <f>+IF(X47&lt;&gt;0,+(Y47/X47)*100,0)</f>
        <v>44.136439334960912</v>
      </c>
      <c r="AA47" s="29">
        <f>SUM(AA34:AA46)</f>
        <v>6350397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-5760986</v>
      </c>
      <c r="D48" s="39">
        <f t="shared" si="2"/>
        <v>0</v>
      </c>
      <c r="E48" s="40">
        <f t="shared" si="2"/>
        <v>-6278448</v>
      </c>
      <c r="F48" s="41">
        <f t="shared" si="2"/>
        <v>-6278448</v>
      </c>
      <c r="G48" s="41">
        <f t="shared" si="2"/>
        <v>-542807</v>
      </c>
      <c r="H48" s="41">
        <f t="shared" si="2"/>
        <v>15438</v>
      </c>
      <c r="I48" s="41">
        <f t="shared" si="2"/>
        <v>-1713285</v>
      </c>
      <c r="J48" s="41">
        <f t="shared" si="2"/>
        <v>-2240654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-2240654</v>
      </c>
      <c r="X48" s="41">
        <f t="shared" si="2"/>
        <v>-1569651</v>
      </c>
      <c r="Y48" s="41">
        <f t="shared" si="2"/>
        <v>-671003</v>
      </c>
      <c r="Z48" s="42">
        <f>+IF(X48&lt;&gt;0,+(Y48/X48)*100,0)</f>
        <v>42.748547288537388</v>
      </c>
      <c r="AA48" s="39">
        <f>+AA32-AA47</f>
        <v>-6278448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-5760986</v>
      </c>
      <c r="D51" s="48">
        <f t="shared" si="3"/>
        <v>0</v>
      </c>
      <c r="E51" s="49">
        <f t="shared" si="3"/>
        <v>-6278448</v>
      </c>
      <c r="F51" s="50">
        <f t="shared" si="3"/>
        <v>-6278448</v>
      </c>
      <c r="G51" s="50">
        <f t="shared" si="3"/>
        <v>-542807</v>
      </c>
      <c r="H51" s="50">
        <f t="shared" si="3"/>
        <v>15438</v>
      </c>
      <c r="I51" s="50">
        <f t="shared" si="3"/>
        <v>-1713285</v>
      </c>
      <c r="J51" s="50">
        <f t="shared" si="3"/>
        <v>-2240654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-2240654</v>
      </c>
      <c r="X51" s="50">
        <f t="shared" si="3"/>
        <v>-1569651</v>
      </c>
      <c r="Y51" s="50">
        <f t="shared" si="3"/>
        <v>-671003</v>
      </c>
      <c r="Z51" s="51">
        <f>+IF(X51&lt;&gt;0,+(Y51/X51)*100,0)</f>
        <v>42.748547288537388</v>
      </c>
      <c r="AA51" s="48">
        <f>SUM(AA48:AA50)</f>
        <v>-6278448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-5760986</v>
      </c>
      <c r="D53" s="54">
        <f>+D51-D52</f>
        <v>0</v>
      </c>
      <c r="E53" s="55">
        <f t="shared" si="4"/>
        <v>-6278448</v>
      </c>
      <c r="F53" s="56">
        <f t="shared" si="4"/>
        <v>-6278448</v>
      </c>
      <c r="G53" s="56">
        <f t="shared" si="4"/>
        <v>-542807</v>
      </c>
      <c r="H53" s="56">
        <f t="shared" si="4"/>
        <v>15438</v>
      </c>
      <c r="I53" s="56">
        <f t="shared" si="4"/>
        <v>-1713285</v>
      </c>
      <c r="J53" s="56">
        <f t="shared" si="4"/>
        <v>-2240654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-2240654</v>
      </c>
      <c r="X53" s="56">
        <f t="shared" si="4"/>
        <v>-1569651</v>
      </c>
      <c r="Y53" s="56">
        <f t="shared" si="4"/>
        <v>-671003</v>
      </c>
      <c r="Z53" s="57">
        <f>+IF(X53&lt;&gt;0,+(Y53/X53)*100,0)</f>
        <v>42.748547288537388</v>
      </c>
      <c r="AA53" s="54">
        <f>+AA51-AA52</f>
        <v>-6278448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-5760986</v>
      </c>
      <c r="D56" s="48">
        <f>SUM(D53:D55)</f>
        <v>0</v>
      </c>
      <c r="E56" s="49">
        <f t="shared" si="5"/>
        <v>-6278448</v>
      </c>
      <c r="F56" s="50">
        <f t="shared" si="5"/>
        <v>-6278448</v>
      </c>
      <c r="G56" s="50">
        <f t="shared" si="5"/>
        <v>-542807</v>
      </c>
      <c r="H56" s="50">
        <f t="shared" si="5"/>
        <v>15438</v>
      </c>
      <c r="I56" s="50">
        <f t="shared" si="5"/>
        <v>-1713285</v>
      </c>
      <c r="J56" s="50">
        <f t="shared" si="5"/>
        <v>-2240654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-2240654</v>
      </c>
      <c r="X56" s="50">
        <f t="shared" si="5"/>
        <v>-1569651</v>
      </c>
      <c r="Y56" s="50">
        <f t="shared" si="5"/>
        <v>-671003</v>
      </c>
      <c r="Z56" s="51">
        <f>+IF(X56&lt;&gt;0,+(Y56/X56)*100,0)</f>
        <v>42.748547288537388</v>
      </c>
      <c r="AA56" s="48">
        <f>SUM(AA53:AA55)</f>
        <v>-6278448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-5760986</v>
      </c>
      <c r="D59" s="65">
        <f>SUM(D56:D58)</f>
        <v>0</v>
      </c>
      <c r="E59" s="66">
        <f t="shared" si="6"/>
        <v>-6278448</v>
      </c>
      <c r="F59" s="67">
        <f t="shared" si="6"/>
        <v>-6278448</v>
      </c>
      <c r="G59" s="67">
        <f t="shared" si="6"/>
        <v>-542807</v>
      </c>
      <c r="H59" s="67">
        <f t="shared" si="6"/>
        <v>15438</v>
      </c>
      <c r="I59" s="67">
        <f t="shared" si="6"/>
        <v>-1713285</v>
      </c>
      <c r="J59" s="67">
        <f t="shared" si="6"/>
        <v>-2240654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-2240654</v>
      </c>
      <c r="X59" s="67">
        <f t="shared" si="6"/>
        <v>-1569651</v>
      </c>
      <c r="Y59" s="67">
        <f t="shared" si="6"/>
        <v>-671003</v>
      </c>
      <c r="Z59" s="68">
        <f>+IF(X59&lt;&gt;0,+(Y59/X59)*100,0)</f>
        <v>42.748547288537388</v>
      </c>
      <c r="AA59" s="65">
        <f>SUM(AA56:AA58)</f>
        <v>-6278448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298432076</v>
      </c>
      <c r="D7" s="20"/>
      <c r="E7" s="21">
        <v>382411322</v>
      </c>
      <c r="F7" s="22">
        <v>382411322</v>
      </c>
      <c r="G7" s="22">
        <v>28291179</v>
      </c>
      <c r="H7" s="22">
        <v>16058523</v>
      </c>
      <c r="I7" s="22">
        <v>24448322</v>
      </c>
      <c r="J7" s="22">
        <v>68798024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68798024</v>
      </c>
      <c r="X7" s="22">
        <v>95602908</v>
      </c>
      <c r="Y7" s="22">
        <v>-26804884</v>
      </c>
      <c r="Z7" s="23">
        <v>-28.037728726829101</v>
      </c>
      <c r="AA7" s="20">
        <v>382411322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33747147</v>
      </c>
      <c r="D13" s="20"/>
      <c r="E13" s="21">
        <v>23627807</v>
      </c>
      <c r="F13" s="22">
        <v>23627803</v>
      </c>
      <c r="G13" s="22">
        <v>2836285</v>
      </c>
      <c r="H13" s="22">
        <v>2853485</v>
      </c>
      <c r="I13" s="22">
        <v>2932506</v>
      </c>
      <c r="J13" s="22">
        <v>8622276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8622276</v>
      </c>
      <c r="X13" s="22">
        <v>5906950</v>
      </c>
      <c r="Y13" s="22">
        <v>2715326</v>
      </c>
      <c r="Z13" s="23">
        <v>45.968325447142774</v>
      </c>
      <c r="AA13" s="20">
        <v>23627803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3408</v>
      </c>
      <c r="F19" s="22">
        <v>3408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846</v>
      </c>
      <c r="Y19" s="22">
        <v>-846</v>
      </c>
      <c r="Z19" s="23">
        <v>-100</v>
      </c>
      <c r="AA19" s="20">
        <v>3408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171327</v>
      </c>
      <c r="F23" s="22">
        <v>171327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42831</v>
      </c>
      <c r="Y23" s="22">
        <v>-42831</v>
      </c>
      <c r="Z23" s="23">
        <v>-100</v>
      </c>
      <c r="AA23" s="20">
        <v>171327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20975340</v>
      </c>
      <c r="F25" s="22">
        <v>20975340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5243835</v>
      </c>
      <c r="Y25" s="22">
        <v>-5243835</v>
      </c>
      <c r="Z25" s="23">
        <v>-100</v>
      </c>
      <c r="AA25" s="20">
        <v>20975340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>
        <v>136757</v>
      </c>
      <c r="H30" s="22"/>
      <c r="I30" s="22"/>
      <c r="J30" s="22">
        <v>136757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136757</v>
      </c>
      <c r="X30" s="22"/>
      <c r="Y30" s="22">
        <v>136757</v>
      </c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332179223</v>
      </c>
      <c r="D32" s="29">
        <f t="shared" ref="D32:Y32" si="0">SUM(D6:D31)</f>
        <v>0</v>
      </c>
      <c r="E32" s="30">
        <f t="shared" si="0"/>
        <v>427189204</v>
      </c>
      <c r="F32" s="31">
        <f t="shared" si="0"/>
        <v>427189200</v>
      </c>
      <c r="G32" s="31">
        <f t="shared" si="0"/>
        <v>31264221</v>
      </c>
      <c r="H32" s="31">
        <f t="shared" si="0"/>
        <v>18912008</v>
      </c>
      <c r="I32" s="31">
        <f t="shared" si="0"/>
        <v>27380828</v>
      </c>
      <c r="J32" s="31">
        <f t="shared" si="0"/>
        <v>77557057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77557057</v>
      </c>
      <c r="X32" s="31">
        <f t="shared" si="0"/>
        <v>106797370</v>
      </c>
      <c r="Y32" s="31">
        <f t="shared" si="0"/>
        <v>-29240313</v>
      </c>
      <c r="Z32" s="32">
        <f>+IF(X32&lt;&gt;0,+(Y32/X32)*100,0)</f>
        <v>-27.379244451431717</v>
      </c>
      <c r="AA32" s="29">
        <f>SUM(AA6:AA31)</f>
        <v>427189200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144376475</v>
      </c>
      <c r="D34" s="20"/>
      <c r="E34" s="21">
        <v>115006443</v>
      </c>
      <c r="F34" s="22">
        <v>115006443</v>
      </c>
      <c r="G34" s="22">
        <v>7537632</v>
      </c>
      <c r="H34" s="22">
        <v>8068792</v>
      </c>
      <c r="I34" s="22">
        <v>8314893</v>
      </c>
      <c r="J34" s="22">
        <v>23921317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23921317</v>
      </c>
      <c r="X34" s="22">
        <v>28751598</v>
      </c>
      <c r="Y34" s="22">
        <v>-4830281</v>
      </c>
      <c r="Z34" s="23">
        <v>-16.800043601054799</v>
      </c>
      <c r="AA34" s="20">
        <v>115006443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233410917</v>
      </c>
      <c r="D37" s="20"/>
      <c r="E37" s="21">
        <v>260184776</v>
      </c>
      <c r="F37" s="22">
        <v>257632318</v>
      </c>
      <c r="G37" s="22">
        <v>21689587</v>
      </c>
      <c r="H37" s="22">
        <v>25179752</v>
      </c>
      <c r="I37" s="22">
        <v>26268561</v>
      </c>
      <c r="J37" s="22">
        <v>73137900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73137900</v>
      </c>
      <c r="X37" s="22">
        <v>64582114</v>
      </c>
      <c r="Y37" s="22">
        <v>8555786</v>
      </c>
      <c r="Z37" s="23">
        <v>13.247918765867588</v>
      </c>
      <c r="AA37" s="20">
        <v>257632318</v>
      </c>
    </row>
    <row r="38" spans="1:27" ht="13.5" x14ac:dyDescent="0.25">
      <c r="A38" s="19" t="s">
        <v>64</v>
      </c>
      <c r="B38" s="15" t="s">
        <v>32</v>
      </c>
      <c r="C38" s="20">
        <v>42833156</v>
      </c>
      <c r="D38" s="20"/>
      <c r="E38" s="21">
        <v>18486930</v>
      </c>
      <c r="F38" s="22">
        <v>18486930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4621734</v>
      </c>
      <c r="Y38" s="22">
        <v>-4621734</v>
      </c>
      <c r="Z38" s="23">
        <v>-100</v>
      </c>
      <c r="AA38" s="20">
        <v>18486930</v>
      </c>
    </row>
    <row r="39" spans="1:27" ht="13.5" x14ac:dyDescent="0.25">
      <c r="A39" s="19" t="s">
        <v>65</v>
      </c>
      <c r="B39" s="15" t="s">
        <v>32</v>
      </c>
      <c r="C39" s="20">
        <v>234047287</v>
      </c>
      <c r="D39" s="20"/>
      <c r="E39" s="21">
        <v>58116913</v>
      </c>
      <c r="F39" s="22">
        <v>58116913</v>
      </c>
      <c r="G39" s="22"/>
      <c r="H39" s="22"/>
      <c r="I39" s="22">
        <v>60389105</v>
      </c>
      <c r="J39" s="22">
        <v>60389105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60389105</v>
      </c>
      <c r="X39" s="22">
        <v>14529231</v>
      </c>
      <c r="Y39" s="22">
        <v>45859874</v>
      </c>
      <c r="Z39" s="23">
        <v>315.63868727808097</v>
      </c>
      <c r="AA39" s="20">
        <v>58116913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136679806</v>
      </c>
      <c r="D41" s="20"/>
      <c r="E41" s="21">
        <v>99150312</v>
      </c>
      <c r="F41" s="22">
        <v>99150312</v>
      </c>
      <c r="G41" s="22"/>
      <c r="H41" s="22">
        <v>21521275</v>
      </c>
      <c r="I41" s="22">
        <v>26339919</v>
      </c>
      <c r="J41" s="22">
        <v>47861194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47861194</v>
      </c>
      <c r="X41" s="22">
        <v>24787581</v>
      </c>
      <c r="Y41" s="22">
        <v>23073613</v>
      </c>
      <c r="Z41" s="23">
        <v>93.085376100233418</v>
      </c>
      <c r="AA41" s="20">
        <v>99150312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24894602</v>
      </c>
      <c r="F43" s="22">
        <v>24894602</v>
      </c>
      <c r="G43" s="22"/>
      <c r="H43" s="22"/>
      <c r="I43" s="22">
        <v>136367</v>
      </c>
      <c r="J43" s="22">
        <v>136367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136367</v>
      </c>
      <c r="X43" s="22">
        <v>6223650</v>
      </c>
      <c r="Y43" s="22">
        <v>-6087283</v>
      </c>
      <c r="Z43" s="23">
        <v>-97.8088902814265</v>
      </c>
      <c r="AA43" s="20">
        <v>24894602</v>
      </c>
    </row>
    <row r="44" spans="1:27" ht="13.5" x14ac:dyDescent="0.25">
      <c r="A44" s="19" t="s">
        <v>69</v>
      </c>
      <c r="B44" s="15" t="s">
        <v>32</v>
      </c>
      <c r="C44" s="20">
        <v>1575562</v>
      </c>
      <c r="D44" s="20"/>
      <c r="E44" s="21">
        <v>27262044</v>
      </c>
      <c r="F44" s="22">
        <v>27262044</v>
      </c>
      <c r="G44" s="22">
        <v>2457634</v>
      </c>
      <c r="H44" s="22">
        <v>2773345</v>
      </c>
      <c r="I44" s="22">
        <v>2382679</v>
      </c>
      <c r="J44" s="22">
        <v>7613658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7613658</v>
      </c>
      <c r="X44" s="22">
        <v>6815493</v>
      </c>
      <c r="Y44" s="22">
        <v>798165</v>
      </c>
      <c r="Z44" s="23">
        <v>11.711038365089657</v>
      </c>
      <c r="AA44" s="20">
        <v>27262044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>
        <v>392311</v>
      </c>
      <c r="J46" s="22">
        <v>392311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392311</v>
      </c>
      <c r="X46" s="22"/>
      <c r="Y46" s="22">
        <v>392311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792923203</v>
      </c>
      <c r="D47" s="29">
        <f t="shared" ref="D47:Y47" si="1">SUM(D34:D46)</f>
        <v>0</v>
      </c>
      <c r="E47" s="30">
        <f t="shared" si="1"/>
        <v>603102020</v>
      </c>
      <c r="F47" s="31">
        <f t="shared" si="1"/>
        <v>600549562</v>
      </c>
      <c r="G47" s="31">
        <f t="shared" si="1"/>
        <v>31684853</v>
      </c>
      <c r="H47" s="31">
        <f t="shared" si="1"/>
        <v>57543164</v>
      </c>
      <c r="I47" s="31">
        <f t="shared" si="1"/>
        <v>124223835</v>
      </c>
      <c r="J47" s="31">
        <f t="shared" si="1"/>
        <v>213451852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213451852</v>
      </c>
      <c r="X47" s="31">
        <f t="shared" si="1"/>
        <v>150311401</v>
      </c>
      <c r="Y47" s="31">
        <f t="shared" si="1"/>
        <v>63140451</v>
      </c>
      <c r="Z47" s="32">
        <f>+IF(X47&lt;&gt;0,+(Y47/X47)*100,0)</f>
        <v>42.006428374651364</v>
      </c>
      <c r="AA47" s="29">
        <f>SUM(AA34:AA46)</f>
        <v>600549562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-460743980</v>
      </c>
      <c r="D48" s="39">
        <f t="shared" si="2"/>
        <v>0</v>
      </c>
      <c r="E48" s="40">
        <f t="shared" si="2"/>
        <v>-175912816</v>
      </c>
      <c r="F48" s="41">
        <f t="shared" si="2"/>
        <v>-173360362</v>
      </c>
      <c r="G48" s="41">
        <f t="shared" si="2"/>
        <v>-420632</v>
      </c>
      <c r="H48" s="41">
        <f t="shared" si="2"/>
        <v>-38631156</v>
      </c>
      <c r="I48" s="41">
        <f t="shared" si="2"/>
        <v>-96843007</v>
      </c>
      <c r="J48" s="41">
        <f t="shared" si="2"/>
        <v>-135894795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-135894795</v>
      </c>
      <c r="X48" s="41">
        <f t="shared" si="2"/>
        <v>-43514031</v>
      </c>
      <c r="Y48" s="41">
        <f t="shared" si="2"/>
        <v>-92380764</v>
      </c>
      <c r="Z48" s="42">
        <f>+IF(X48&lt;&gt;0,+(Y48/X48)*100,0)</f>
        <v>212.30109432978068</v>
      </c>
      <c r="AA48" s="39">
        <f>+AA32-AA47</f>
        <v>-173360362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242273060</v>
      </c>
      <c r="F49" s="22">
        <v>242273060</v>
      </c>
      <c r="G49" s="22">
        <v>2515126</v>
      </c>
      <c r="H49" s="22">
        <v>12270091</v>
      </c>
      <c r="I49" s="22">
        <v>16942743</v>
      </c>
      <c r="J49" s="22">
        <v>31727960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31727960</v>
      </c>
      <c r="X49" s="22">
        <v>60568263</v>
      </c>
      <c r="Y49" s="22">
        <v>-28840303</v>
      </c>
      <c r="Z49" s="23">
        <v>-47.61619629078681</v>
      </c>
      <c r="AA49" s="20">
        <v>242273060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-460743980</v>
      </c>
      <c r="D51" s="48">
        <f t="shared" si="3"/>
        <v>0</v>
      </c>
      <c r="E51" s="49">
        <f t="shared" si="3"/>
        <v>66360244</v>
      </c>
      <c r="F51" s="50">
        <f t="shared" si="3"/>
        <v>68912698</v>
      </c>
      <c r="G51" s="50">
        <f t="shared" si="3"/>
        <v>2094494</v>
      </c>
      <c r="H51" s="50">
        <f t="shared" si="3"/>
        <v>-26361065</v>
      </c>
      <c r="I51" s="50">
        <f t="shared" si="3"/>
        <v>-79900264</v>
      </c>
      <c r="J51" s="50">
        <f t="shared" si="3"/>
        <v>-104166835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-104166835</v>
      </c>
      <c r="X51" s="50">
        <f t="shared" si="3"/>
        <v>17054232</v>
      </c>
      <c r="Y51" s="50">
        <f t="shared" si="3"/>
        <v>-121221067</v>
      </c>
      <c r="Z51" s="51">
        <f>+IF(X51&lt;&gt;0,+(Y51/X51)*100,0)</f>
        <v>-710.79757212168806</v>
      </c>
      <c r="AA51" s="48">
        <f>SUM(AA48:AA50)</f>
        <v>68912698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-460743980</v>
      </c>
      <c r="D53" s="54">
        <f>+D51-D52</f>
        <v>0</v>
      </c>
      <c r="E53" s="55">
        <f t="shared" si="4"/>
        <v>66360244</v>
      </c>
      <c r="F53" s="56">
        <f t="shared" si="4"/>
        <v>68912698</v>
      </c>
      <c r="G53" s="56">
        <f t="shared" si="4"/>
        <v>2094494</v>
      </c>
      <c r="H53" s="56">
        <f t="shared" si="4"/>
        <v>-26361065</v>
      </c>
      <c r="I53" s="56">
        <f t="shared" si="4"/>
        <v>-79900264</v>
      </c>
      <c r="J53" s="56">
        <f t="shared" si="4"/>
        <v>-104166835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-104166835</v>
      </c>
      <c r="X53" s="56">
        <f t="shared" si="4"/>
        <v>17054232</v>
      </c>
      <c r="Y53" s="56">
        <f t="shared" si="4"/>
        <v>-121221067</v>
      </c>
      <c r="Z53" s="57">
        <f>+IF(X53&lt;&gt;0,+(Y53/X53)*100,0)</f>
        <v>-710.79757212168806</v>
      </c>
      <c r="AA53" s="54">
        <f>+AA51-AA52</f>
        <v>68912698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-460743980</v>
      </c>
      <c r="D56" s="48">
        <f>SUM(D53:D55)</f>
        <v>0</v>
      </c>
      <c r="E56" s="49">
        <f t="shared" si="5"/>
        <v>66360244</v>
      </c>
      <c r="F56" s="50">
        <f t="shared" si="5"/>
        <v>68912698</v>
      </c>
      <c r="G56" s="50">
        <f t="shared" si="5"/>
        <v>2094494</v>
      </c>
      <c r="H56" s="50">
        <f t="shared" si="5"/>
        <v>-26361065</v>
      </c>
      <c r="I56" s="50">
        <f t="shared" si="5"/>
        <v>-79900264</v>
      </c>
      <c r="J56" s="50">
        <f t="shared" si="5"/>
        <v>-104166835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-104166835</v>
      </c>
      <c r="X56" s="50">
        <f t="shared" si="5"/>
        <v>17054232</v>
      </c>
      <c r="Y56" s="50">
        <f t="shared" si="5"/>
        <v>-121221067</v>
      </c>
      <c r="Z56" s="51">
        <f>+IF(X56&lt;&gt;0,+(Y56/X56)*100,0)</f>
        <v>-710.79757212168806</v>
      </c>
      <c r="AA56" s="48">
        <f>SUM(AA53:AA55)</f>
        <v>68912698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-460743980</v>
      </c>
      <c r="D59" s="65">
        <f>SUM(D56:D58)</f>
        <v>0</v>
      </c>
      <c r="E59" s="66">
        <f t="shared" si="6"/>
        <v>66360244</v>
      </c>
      <c r="F59" s="67">
        <f t="shared" si="6"/>
        <v>68912698</v>
      </c>
      <c r="G59" s="67">
        <f t="shared" si="6"/>
        <v>2094494</v>
      </c>
      <c r="H59" s="67">
        <f t="shared" si="6"/>
        <v>-26361065</v>
      </c>
      <c r="I59" s="67">
        <f t="shared" si="6"/>
        <v>-79900264</v>
      </c>
      <c r="J59" s="67">
        <f t="shared" si="6"/>
        <v>-104166835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-104166835</v>
      </c>
      <c r="X59" s="67">
        <f t="shared" si="6"/>
        <v>17054232</v>
      </c>
      <c r="Y59" s="67">
        <f t="shared" si="6"/>
        <v>-121221067</v>
      </c>
      <c r="Z59" s="68">
        <f>+IF(X59&lt;&gt;0,+(Y59/X59)*100,0)</f>
        <v>-710.79757212168806</v>
      </c>
      <c r="AA59" s="65">
        <f>SUM(AA56:AA58)</f>
        <v>68912698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253393801</v>
      </c>
      <c r="D25" s="20"/>
      <c r="E25" s="21">
        <v>289464000</v>
      </c>
      <c r="F25" s="22">
        <v>289464000</v>
      </c>
      <c r="G25" s="22">
        <v>112236365</v>
      </c>
      <c r="H25" s="22">
        <v>335514</v>
      </c>
      <c r="I25" s="22">
        <v>615385</v>
      </c>
      <c r="J25" s="22">
        <v>113187264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113187264</v>
      </c>
      <c r="X25" s="22">
        <v>72366000</v>
      </c>
      <c r="Y25" s="22">
        <v>40821264</v>
      </c>
      <c r="Z25" s="23">
        <v>56.409451952574422</v>
      </c>
      <c r="AA25" s="20">
        <v>289464000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253393801</v>
      </c>
      <c r="D32" s="29">
        <f t="shared" ref="D32:Y32" si="0">SUM(D6:D31)</f>
        <v>0</v>
      </c>
      <c r="E32" s="30">
        <f t="shared" si="0"/>
        <v>289464000</v>
      </c>
      <c r="F32" s="31">
        <f t="shared" si="0"/>
        <v>289464000</v>
      </c>
      <c r="G32" s="31">
        <f t="shared" si="0"/>
        <v>112236365</v>
      </c>
      <c r="H32" s="31">
        <f t="shared" si="0"/>
        <v>335514</v>
      </c>
      <c r="I32" s="31">
        <f t="shared" si="0"/>
        <v>615385</v>
      </c>
      <c r="J32" s="31">
        <f t="shared" si="0"/>
        <v>113187264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113187264</v>
      </c>
      <c r="X32" s="31">
        <f t="shared" si="0"/>
        <v>72366000</v>
      </c>
      <c r="Y32" s="31">
        <f t="shared" si="0"/>
        <v>40821264</v>
      </c>
      <c r="Z32" s="32">
        <f>+IF(X32&lt;&gt;0,+(Y32/X32)*100,0)</f>
        <v>56.409451952574422</v>
      </c>
      <c r="AA32" s="29">
        <f>SUM(AA6:AA31)</f>
        <v>289464000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109098616</v>
      </c>
      <c r="D34" s="20"/>
      <c r="E34" s="21">
        <v>138185000</v>
      </c>
      <c r="F34" s="22">
        <v>138185000</v>
      </c>
      <c r="G34" s="22">
        <v>7888706</v>
      </c>
      <c r="H34" s="22">
        <v>8838983</v>
      </c>
      <c r="I34" s="22">
        <v>10180525</v>
      </c>
      <c r="J34" s="22">
        <v>26908214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26908214</v>
      </c>
      <c r="X34" s="22">
        <v>33048717</v>
      </c>
      <c r="Y34" s="22">
        <v>-6140503</v>
      </c>
      <c r="Z34" s="23">
        <v>-18.580155471693498</v>
      </c>
      <c r="AA34" s="20">
        <v>138185000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63279264</v>
      </c>
      <c r="D37" s="20"/>
      <c r="E37" s="21">
        <v>73767000</v>
      </c>
      <c r="F37" s="22">
        <v>73767000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8169331</v>
      </c>
      <c r="Y37" s="22">
        <v>-8169331</v>
      </c>
      <c r="Z37" s="23">
        <v>-100</v>
      </c>
      <c r="AA37" s="20">
        <v>73767000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61670706</v>
      </c>
      <c r="D39" s="20"/>
      <c r="E39" s="21">
        <v>91299000</v>
      </c>
      <c r="F39" s="22">
        <v>91299000</v>
      </c>
      <c r="G39" s="22">
        <v>5297654</v>
      </c>
      <c r="H39" s="22">
        <v>7083874</v>
      </c>
      <c r="I39" s="22">
        <v>4161667</v>
      </c>
      <c r="J39" s="22">
        <v>16543195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16543195</v>
      </c>
      <c r="X39" s="22">
        <v>17676409</v>
      </c>
      <c r="Y39" s="22">
        <v>-1133214</v>
      </c>
      <c r="Z39" s="23">
        <v>-6.4108835680369234</v>
      </c>
      <c r="AA39" s="20">
        <v>91299000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28884326</v>
      </c>
      <c r="D41" s="20"/>
      <c r="E41" s="21">
        <v>39197000</v>
      </c>
      <c r="F41" s="22">
        <v>39197000</v>
      </c>
      <c r="G41" s="22">
        <v>401505</v>
      </c>
      <c r="H41" s="22">
        <v>4851516</v>
      </c>
      <c r="I41" s="22">
        <v>15774427</v>
      </c>
      <c r="J41" s="22">
        <v>21027448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21027448</v>
      </c>
      <c r="X41" s="22">
        <v>9009618</v>
      </c>
      <c r="Y41" s="22">
        <v>12017830</v>
      </c>
      <c r="Z41" s="23">
        <v>133.38889617739619</v>
      </c>
      <c r="AA41" s="20">
        <v>39197000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7193861</v>
      </c>
      <c r="D44" s="20"/>
      <c r="E44" s="21">
        <v>7684000</v>
      </c>
      <c r="F44" s="22">
        <v>7684000</v>
      </c>
      <c r="G44" s="22">
        <v>86725</v>
      </c>
      <c r="H44" s="22">
        <v>537350</v>
      </c>
      <c r="I44" s="22">
        <v>631096</v>
      </c>
      <c r="J44" s="22">
        <v>1255171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1255171</v>
      </c>
      <c r="X44" s="22">
        <v>1467063</v>
      </c>
      <c r="Y44" s="22">
        <v>-211892</v>
      </c>
      <c r="Z44" s="23">
        <v>-14.443278850328856</v>
      </c>
      <c r="AA44" s="20">
        <v>7684000</v>
      </c>
    </row>
    <row r="45" spans="1:27" ht="13.5" x14ac:dyDescent="0.25">
      <c r="A45" s="19" t="s">
        <v>70</v>
      </c>
      <c r="B45" s="15" t="s">
        <v>32</v>
      </c>
      <c r="C45" s="20">
        <v>9062653</v>
      </c>
      <c r="D45" s="20"/>
      <c r="E45" s="21">
        <v>8851000</v>
      </c>
      <c r="F45" s="22">
        <v>8851000</v>
      </c>
      <c r="G45" s="22"/>
      <c r="H45" s="22">
        <v>178064</v>
      </c>
      <c r="I45" s="22">
        <v>-178064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268002</v>
      </c>
      <c r="Y45" s="22">
        <v>-268002</v>
      </c>
      <c r="Z45" s="23">
        <v>-100</v>
      </c>
      <c r="AA45" s="20">
        <v>8851000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28890000</v>
      </c>
      <c r="F46" s="22">
        <v>28890000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28890000</v>
      </c>
    </row>
    <row r="47" spans="1:27" x14ac:dyDescent="0.2">
      <c r="A47" s="37" t="s">
        <v>72</v>
      </c>
      <c r="B47" s="28" t="s">
        <v>32</v>
      </c>
      <c r="C47" s="29">
        <f>SUM(C34:C46)</f>
        <v>279189426</v>
      </c>
      <c r="D47" s="29">
        <f t="shared" ref="D47:Y47" si="1">SUM(D34:D46)</f>
        <v>0</v>
      </c>
      <c r="E47" s="30">
        <f t="shared" si="1"/>
        <v>387873000</v>
      </c>
      <c r="F47" s="31">
        <f t="shared" si="1"/>
        <v>387873000</v>
      </c>
      <c r="G47" s="31">
        <f t="shared" si="1"/>
        <v>13674590</v>
      </c>
      <c r="H47" s="31">
        <f t="shared" si="1"/>
        <v>21489787</v>
      </c>
      <c r="I47" s="31">
        <f t="shared" si="1"/>
        <v>30569651</v>
      </c>
      <c r="J47" s="31">
        <f t="shared" si="1"/>
        <v>65734028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65734028</v>
      </c>
      <c r="X47" s="31">
        <f t="shared" si="1"/>
        <v>69639140</v>
      </c>
      <c r="Y47" s="31">
        <f t="shared" si="1"/>
        <v>-3905112</v>
      </c>
      <c r="Z47" s="32">
        <f>+IF(X47&lt;&gt;0,+(Y47/X47)*100,0)</f>
        <v>-5.6076396118619503</v>
      </c>
      <c r="AA47" s="29">
        <f>SUM(AA34:AA46)</f>
        <v>387873000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-25795625</v>
      </c>
      <c r="D48" s="39">
        <f t="shared" si="2"/>
        <v>0</v>
      </c>
      <c r="E48" s="40">
        <f t="shared" si="2"/>
        <v>-98409000</v>
      </c>
      <c r="F48" s="41">
        <f t="shared" si="2"/>
        <v>-98409000</v>
      </c>
      <c r="G48" s="41">
        <f t="shared" si="2"/>
        <v>98561775</v>
      </c>
      <c r="H48" s="41">
        <f t="shared" si="2"/>
        <v>-21154273</v>
      </c>
      <c r="I48" s="41">
        <f t="shared" si="2"/>
        <v>-29954266</v>
      </c>
      <c r="J48" s="41">
        <f t="shared" si="2"/>
        <v>47453236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47453236</v>
      </c>
      <c r="X48" s="41">
        <f t="shared" si="2"/>
        <v>2726860</v>
      </c>
      <c r="Y48" s="41">
        <f t="shared" si="2"/>
        <v>44726376</v>
      </c>
      <c r="Z48" s="42">
        <f>+IF(X48&lt;&gt;0,+(Y48/X48)*100,0)</f>
        <v>1640.2153392546741</v>
      </c>
      <c r="AA48" s="39">
        <f>+AA32-AA47</f>
        <v>-98409000</v>
      </c>
    </row>
    <row r="49" spans="1:27" ht="25.5" x14ac:dyDescent="0.25">
      <c r="A49" s="43" t="s">
        <v>74</v>
      </c>
      <c r="B49" s="15" t="s">
        <v>32</v>
      </c>
      <c r="C49" s="20">
        <v>441263199</v>
      </c>
      <c r="D49" s="20"/>
      <c r="E49" s="21">
        <v>351262000</v>
      </c>
      <c r="F49" s="22">
        <v>351262000</v>
      </c>
      <c r="G49" s="22">
        <v>17526652</v>
      </c>
      <c r="H49" s="22">
        <v>15131551</v>
      </c>
      <c r="I49" s="22">
        <v>43678819</v>
      </c>
      <c r="J49" s="22">
        <v>76337022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76337022</v>
      </c>
      <c r="X49" s="22">
        <v>35439603</v>
      </c>
      <c r="Y49" s="22">
        <v>40897419</v>
      </c>
      <c r="Z49" s="23">
        <v>115.40033052853329</v>
      </c>
      <c r="AA49" s="20">
        <v>351262000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415467574</v>
      </c>
      <c r="D51" s="48">
        <f t="shared" si="3"/>
        <v>0</v>
      </c>
      <c r="E51" s="49">
        <f t="shared" si="3"/>
        <v>252853000</v>
      </c>
      <c r="F51" s="50">
        <f t="shared" si="3"/>
        <v>252853000</v>
      </c>
      <c r="G51" s="50">
        <f t="shared" si="3"/>
        <v>116088427</v>
      </c>
      <c r="H51" s="50">
        <f t="shared" si="3"/>
        <v>-6022722</v>
      </c>
      <c r="I51" s="50">
        <f t="shared" si="3"/>
        <v>13724553</v>
      </c>
      <c r="J51" s="50">
        <f t="shared" si="3"/>
        <v>123790258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123790258</v>
      </c>
      <c r="X51" s="50">
        <f t="shared" si="3"/>
        <v>38166463</v>
      </c>
      <c r="Y51" s="50">
        <f t="shared" si="3"/>
        <v>85623795</v>
      </c>
      <c r="Z51" s="51">
        <f>+IF(X51&lt;&gt;0,+(Y51/X51)*100,0)</f>
        <v>224.34301810990451</v>
      </c>
      <c r="AA51" s="48">
        <f>SUM(AA48:AA50)</f>
        <v>252853000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415467574</v>
      </c>
      <c r="D53" s="54">
        <f>+D51-D52</f>
        <v>0</v>
      </c>
      <c r="E53" s="55">
        <f t="shared" si="4"/>
        <v>252853000</v>
      </c>
      <c r="F53" s="56">
        <f t="shared" si="4"/>
        <v>252853000</v>
      </c>
      <c r="G53" s="56">
        <f t="shared" si="4"/>
        <v>116088427</v>
      </c>
      <c r="H53" s="56">
        <f t="shared" si="4"/>
        <v>-6022722</v>
      </c>
      <c r="I53" s="56">
        <f t="shared" si="4"/>
        <v>13724553</v>
      </c>
      <c r="J53" s="56">
        <f t="shared" si="4"/>
        <v>123790258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123790258</v>
      </c>
      <c r="X53" s="56">
        <f t="shared" si="4"/>
        <v>38166463</v>
      </c>
      <c r="Y53" s="56">
        <f t="shared" si="4"/>
        <v>85623795</v>
      </c>
      <c r="Z53" s="57">
        <f>+IF(X53&lt;&gt;0,+(Y53/X53)*100,0)</f>
        <v>224.34301810990451</v>
      </c>
      <c r="AA53" s="54">
        <f>+AA51-AA52</f>
        <v>252853000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415467574</v>
      </c>
      <c r="D56" s="48">
        <f>SUM(D53:D55)</f>
        <v>0</v>
      </c>
      <c r="E56" s="49">
        <f t="shared" si="5"/>
        <v>252853000</v>
      </c>
      <c r="F56" s="50">
        <f t="shared" si="5"/>
        <v>252853000</v>
      </c>
      <c r="G56" s="50">
        <f t="shared" si="5"/>
        <v>116088427</v>
      </c>
      <c r="H56" s="50">
        <f t="shared" si="5"/>
        <v>-6022722</v>
      </c>
      <c r="I56" s="50">
        <f t="shared" si="5"/>
        <v>13724553</v>
      </c>
      <c r="J56" s="50">
        <f t="shared" si="5"/>
        <v>123790258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123790258</v>
      </c>
      <c r="X56" s="50">
        <f t="shared" si="5"/>
        <v>38166463</v>
      </c>
      <c r="Y56" s="50">
        <f t="shared" si="5"/>
        <v>85623795</v>
      </c>
      <c r="Z56" s="51">
        <f>+IF(X56&lt;&gt;0,+(Y56/X56)*100,0)</f>
        <v>224.34301810990451</v>
      </c>
      <c r="AA56" s="48">
        <f>SUM(AA53:AA55)</f>
        <v>252853000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415467574</v>
      </c>
      <c r="D59" s="65">
        <f>SUM(D56:D58)</f>
        <v>0</v>
      </c>
      <c r="E59" s="66">
        <f t="shared" si="6"/>
        <v>252853000</v>
      </c>
      <c r="F59" s="67">
        <f t="shared" si="6"/>
        <v>252853000</v>
      </c>
      <c r="G59" s="67">
        <f t="shared" si="6"/>
        <v>116088427</v>
      </c>
      <c r="H59" s="67">
        <f t="shared" si="6"/>
        <v>-6022722</v>
      </c>
      <c r="I59" s="67">
        <f t="shared" si="6"/>
        <v>13724553</v>
      </c>
      <c r="J59" s="67">
        <f t="shared" si="6"/>
        <v>123790258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123790258</v>
      </c>
      <c r="X59" s="67">
        <f t="shared" si="6"/>
        <v>38166463</v>
      </c>
      <c r="Y59" s="67">
        <f t="shared" si="6"/>
        <v>85623795</v>
      </c>
      <c r="Z59" s="68">
        <f>+IF(X59&lt;&gt;0,+(Y59/X59)*100,0)</f>
        <v>224.34301810990451</v>
      </c>
      <c r="AA59" s="65">
        <f>SUM(AA56:AA58)</f>
        <v>252853000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34735665</v>
      </c>
      <c r="D7" s="20"/>
      <c r="E7" s="21">
        <v>89338944</v>
      </c>
      <c r="F7" s="22">
        <v>89338944</v>
      </c>
      <c r="G7" s="22">
        <v>3773326</v>
      </c>
      <c r="H7" s="22">
        <v>2447816</v>
      </c>
      <c r="I7" s="22">
        <v>18140229</v>
      </c>
      <c r="J7" s="22">
        <v>24361371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24361371</v>
      </c>
      <c r="X7" s="22">
        <v>22334736</v>
      </c>
      <c r="Y7" s="22">
        <v>2026635</v>
      </c>
      <c r="Z7" s="23">
        <v>9.0739151785810233</v>
      </c>
      <c r="AA7" s="20">
        <v>89338944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34735665</v>
      </c>
      <c r="D32" s="29">
        <f t="shared" ref="D32:Y32" si="0">SUM(D6:D31)</f>
        <v>0</v>
      </c>
      <c r="E32" s="30">
        <f t="shared" si="0"/>
        <v>89338944</v>
      </c>
      <c r="F32" s="31">
        <f t="shared" si="0"/>
        <v>89338944</v>
      </c>
      <c r="G32" s="31">
        <f t="shared" si="0"/>
        <v>3773326</v>
      </c>
      <c r="H32" s="31">
        <f t="shared" si="0"/>
        <v>2447816</v>
      </c>
      <c r="I32" s="31">
        <f t="shared" si="0"/>
        <v>18140229</v>
      </c>
      <c r="J32" s="31">
        <f t="shared" si="0"/>
        <v>24361371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24361371</v>
      </c>
      <c r="X32" s="31">
        <f t="shared" si="0"/>
        <v>22334736</v>
      </c>
      <c r="Y32" s="31">
        <f t="shared" si="0"/>
        <v>2026635</v>
      </c>
      <c r="Z32" s="32">
        <f>+IF(X32&lt;&gt;0,+(Y32/X32)*100,0)</f>
        <v>9.0739151785810233</v>
      </c>
      <c r="AA32" s="29">
        <f>SUM(AA6:AA31)</f>
        <v>89338944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8884950</v>
      </c>
      <c r="D34" s="20"/>
      <c r="E34" s="21">
        <v>5771292</v>
      </c>
      <c r="F34" s="22">
        <v>5771292</v>
      </c>
      <c r="G34" s="22">
        <v>1034151</v>
      </c>
      <c r="H34" s="22">
        <v>520330</v>
      </c>
      <c r="I34" s="22">
        <v>778366</v>
      </c>
      <c r="J34" s="22">
        <v>2332847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2332847</v>
      </c>
      <c r="X34" s="22">
        <v>1442823</v>
      </c>
      <c r="Y34" s="22">
        <v>890024</v>
      </c>
      <c r="Z34" s="23">
        <v>61.68629138847939</v>
      </c>
      <c r="AA34" s="20">
        <v>5771292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48234688</v>
      </c>
      <c r="D37" s="20"/>
      <c r="E37" s="21">
        <v>50018820</v>
      </c>
      <c r="F37" s="22">
        <v>50018820</v>
      </c>
      <c r="G37" s="22">
        <v>1341449</v>
      </c>
      <c r="H37" s="22">
        <v>16424</v>
      </c>
      <c r="I37" s="22">
        <v>255094</v>
      </c>
      <c r="J37" s="22">
        <v>1612967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1612967</v>
      </c>
      <c r="X37" s="22">
        <v>12504705</v>
      </c>
      <c r="Y37" s="22">
        <v>-10891738</v>
      </c>
      <c r="Z37" s="23">
        <v>-87.101119138756161</v>
      </c>
      <c r="AA37" s="20">
        <v>50018820</v>
      </c>
    </row>
    <row r="38" spans="1:27" ht="13.5" x14ac:dyDescent="0.25">
      <c r="A38" s="19" t="s">
        <v>64</v>
      </c>
      <c r="B38" s="15" t="s">
        <v>32</v>
      </c>
      <c r="C38" s="20">
        <v>13846004</v>
      </c>
      <c r="D38" s="20"/>
      <c r="E38" s="21">
        <v>8349528</v>
      </c>
      <c r="F38" s="22">
        <v>8349528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2087382</v>
      </c>
      <c r="Y38" s="22">
        <v>-2087382</v>
      </c>
      <c r="Z38" s="23">
        <v>-100</v>
      </c>
      <c r="AA38" s="20">
        <v>8349528</v>
      </c>
    </row>
    <row r="39" spans="1:27" ht="13.5" x14ac:dyDescent="0.25">
      <c r="A39" s="19" t="s">
        <v>65</v>
      </c>
      <c r="B39" s="15" t="s">
        <v>32</v>
      </c>
      <c r="C39" s="20">
        <v>6026541</v>
      </c>
      <c r="D39" s="20"/>
      <c r="E39" s="21">
        <v>15988440</v>
      </c>
      <c r="F39" s="22">
        <v>15988440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3997110</v>
      </c>
      <c r="Y39" s="22">
        <v>-3997110</v>
      </c>
      <c r="Z39" s="23">
        <v>-100</v>
      </c>
      <c r="AA39" s="20">
        <v>15988440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2298890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78285</v>
      </c>
      <c r="D44" s="20"/>
      <c r="E44" s="21">
        <v>59076</v>
      </c>
      <c r="F44" s="22">
        <v>59076</v>
      </c>
      <c r="G44" s="22">
        <v>9888</v>
      </c>
      <c r="H44" s="22">
        <v>4934</v>
      </c>
      <c r="I44" s="22">
        <v>7411</v>
      </c>
      <c r="J44" s="22">
        <v>22233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22233</v>
      </c>
      <c r="X44" s="22">
        <v>14769</v>
      </c>
      <c r="Y44" s="22">
        <v>7464</v>
      </c>
      <c r="Z44" s="23">
        <v>50.538289660775945</v>
      </c>
      <c r="AA44" s="20">
        <v>59076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79369358</v>
      </c>
      <c r="D47" s="29">
        <f t="shared" ref="D47:Y47" si="1">SUM(D34:D46)</f>
        <v>0</v>
      </c>
      <c r="E47" s="30">
        <f t="shared" si="1"/>
        <v>80187156</v>
      </c>
      <c r="F47" s="31">
        <f t="shared" si="1"/>
        <v>80187156</v>
      </c>
      <c r="G47" s="31">
        <f t="shared" si="1"/>
        <v>2385488</v>
      </c>
      <c r="H47" s="31">
        <f t="shared" si="1"/>
        <v>541688</v>
      </c>
      <c r="I47" s="31">
        <f t="shared" si="1"/>
        <v>1040871</v>
      </c>
      <c r="J47" s="31">
        <f t="shared" si="1"/>
        <v>3968047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3968047</v>
      </c>
      <c r="X47" s="31">
        <f t="shared" si="1"/>
        <v>20046789</v>
      </c>
      <c r="Y47" s="31">
        <f t="shared" si="1"/>
        <v>-16078742</v>
      </c>
      <c r="Z47" s="32">
        <f>+IF(X47&lt;&gt;0,+(Y47/X47)*100,0)</f>
        <v>-80.206071905081657</v>
      </c>
      <c r="AA47" s="29">
        <f>SUM(AA34:AA46)</f>
        <v>80187156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-44633693</v>
      </c>
      <c r="D48" s="39">
        <f t="shared" si="2"/>
        <v>0</v>
      </c>
      <c r="E48" s="40">
        <f t="shared" si="2"/>
        <v>9151788</v>
      </c>
      <c r="F48" s="41">
        <f t="shared" si="2"/>
        <v>9151788</v>
      </c>
      <c r="G48" s="41">
        <f t="shared" si="2"/>
        <v>1387838</v>
      </c>
      <c r="H48" s="41">
        <f t="shared" si="2"/>
        <v>1906128</v>
      </c>
      <c r="I48" s="41">
        <f t="shared" si="2"/>
        <v>17099358</v>
      </c>
      <c r="J48" s="41">
        <f t="shared" si="2"/>
        <v>20393324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20393324</v>
      </c>
      <c r="X48" s="41">
        <f t="shared" si="2"/>
        <v>2287947</v>
      </c>
      <c r="Y48" s="41">
        <f t="shared" si="2"/>
        <v>18105377</v>
      </c>
      <c r="Z48" s="42">
        <f>+IF(X48&lt;&gt;0,+(Y48/X48)*100,0)</f>
        <v>791.33725562698794</v>
      </c>
      <c r="AA48" s="39">
        <f>+AA32-AA47</f>
        <v>9151788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-44633693</v>
      </c>
      <c r="D51" s="48">
        <f t="shared" si="3"/>
        <v>0</v>
      </c>
      <c r="E51" s="49">
        <f t="shared" si="3"/>
        <v>9151788</v>
      </c>
      <c r="F51" s="50">
        <f t="shared" si="3"/>
        <v>9151788</v>
      </c>
      <c r="G51" s="50">
        <f t="shared" si="3"/>
        <v>1387838</v>
      </c>
      <c r="H51" s="50">
        <f t="shared" si="3"/>
        <v>1906128</v>
      </c>
      <c r="I51" s="50">
        <f t="shared" si="3"/>
        <v>17099358</v>
      </c>
      <c r="J51" s="50">
        <f t="shared" si="3"/>
        <v>20393324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20393324</v>
      </c>
      <c r="X51" s="50">
        <f t="shared" si="3"/>
        <v>2287947</v>
      </c>
      <c r="Y51" s="50">
        <f t="shared" si="3"/>
        <v>18105377</v>
      </c>
      <c r="Z51" s="51">
        <f>+IF(X51&lt;&gt;0,+(Y51/X51)*100,0)</f>
        <v>791.33725562698794</v>
      </c>
      <c r="AA51" s="48">
        <f>SUM(AA48:AA50)</f>
        <v>9151788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-44633693</v>
      </c>
      <c r="D53" s="54">
        <f>+D51-D52</f>
        <v>0</v>
      </c>
      <c r="E53" s="55">
        <f t="shared" si="4"/>
        <v>9151788</v>
      </c>
      <c r="F53" s="56">
        <f t="shared" si="4"/>
        <v>9151788</v>
      </c>
      <c r="G53" s="56">
        <f t="shared" si="4"/>
        <v>1387838</v>
      </c>
      <c r="H53" s="56">
        <f t="shared" si="4"/>
        <v>1906128</v>
      </c>
      <c r="I53" s="56">
        <f t="shared" si="4"/>
        <v>17099358</v>
      </c>
      <c r="J53" s="56">
        <f t="shared" si="4"/>
        <v>20393324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20393324</v>
      </c>
      <c r="X53" s="56">
        <f t="shared" si="4"/>
        <v>2287947</v>
      </c>
      <c r="Y53" s="56">
        <f t="shared" si="4"/>
        <v>18105377</v>
      </c>
      <c r="Z53" s="57">
        <f>+IF(X53&lt;&gt;0,+(Y53/X53)*100,0)</f>
        <v>791.33725562698794</v>
      </c>
      <c r="AA53" s="54">
        <f>+AA51-AA52</f>
        <v>9151788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-44633693</v>
      </c>
      <c r="D56" s="48">
        <f>SUM(D53:D55)</f>
        <v>0</v>
      </c>
      <c r="E56" s="49">
        <f t="shared" si="5"/>
        <v>9151788</v>
      </c>
      <c r="F56" s="50">
        <f t="shared" si="5"/>
        <v>9151788</v>
      </c>
      <c r="G56" s="50">
        <f t="shared" si="5"/>
        <v>1387838</v>
      </c>
      <c r="H56" s="50">
        <f t="shared" si="5"/>
        <v>1906128</v>
      </c>
      <c r="I56" s="50">
        <f t="shared" si="5"/>
        <v>17099358</v>
      </c>
      <c r="J56" s="50">
        <f t="shared" si="5"/>
        <v>20393324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20393324</v>
      </c>
      <c r="X56" s="50">
        <f t="shared" si="5"/>
        <v>2287947</v>
      </c>
      <c r="Y56" s="50">
        <f t="shared" si="5"/>
        <v>18105377</v>
      </c>
      <c r="Z56" s="51">
        <f>+IF(X56&lt;&gt;0,+(Y56/X56)*100,0)</f>
        <v>791.33725562698794</v>
      </c>
      <c r="AA56" s="48">
        <f>SUM(AA53:AA55)</f>
        <v>9151788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-44633693</v>
      </c>
      <c r="D59" s="65">
        <f>SUM(D56:D58)</f>
        <v>0</v>
      </c>
      <c r="E59" s="66">
        <f t="shared" si="6"/>
        <v>9151788</v>
      </c>
      <c r="F59" s="67">
        <f t="shared" si="6"/>
        <v>9151788</v>
      </c>
      <c r="G59" s="67">
        <f t="shared" si="6"/>
        <v>1387838</v>
      </c>
      <c r="H59" s="67">
        <f t="shared" si="6"/>
        <v>1906128</v>
      </c>
      <c r="I59" s="67">
        <f t="shared" si="6"/>
        <v>17099358</v>
      </c>
      <c r="J59" s="67">
        <f t="shared" si="6"/>
        <v>20393324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20393324</v>
      </c>
      <c r="X59" s="67">
        <f t="shared" si="6"/>
        <v>2287947</v>
      </c>
      <c r="Y59" s="67">
        <f t="shared" si="6"/>
        <v>18105377</v>
      </c>
      <c r="Z59" s="68">
        <f>+IF(X59&lt;&gt;0,+(Y59/X59)*100,0)</f>
        <v>791.33725562698794</v>
      </c>
      <c r="AA59" s="65">
        <f>SUM(AA56:AA58)</f>
        <v>9151788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65203412</v>
      </c>
      <c r="D7" s="20"/>
      <c r="E7" s="21">
        <v>71769989</v>
      </c>
      <c r="F7" s="22">
        <v>71769989</v>
      </c>
      <c r="G7" s="22">
        <v>6337830</v>
      </c>
      <c r="H7" s="22">
        <v>6904105</v>
      </c>
      <c r="I7" s="22">
        <v>2815552</v>
      </c>
      <c r="J7" s="22">
        <v>16057487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16057487</v>
      </c>
      <c r="X7" s="22">
        <v>17942499</v>
      </c>
      <c r="Y7" s="22">
        <v>-1885012</v>
      </c>
      <c r="Z7" s="23">
        <v>-10.505849826158551</v>
      </c>
      <c r="AA7" s="20">
        <v>71769989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16872175</v>
      </c>
      <c r="D13" s="20"/>
      <c r="E13" s="21">
        <v>1684572</v>
      </c>
      <c r="F13" s="22">
        <v>1684572</v>
      </c>
      <c r="G13" s="22">
        <v>1605332</v>
      </c>
      <c r="H13" s="22">
        <v>1655755</v>
      </c>
      <c r="I13" s="22">
        <v>1648706</v>
      </c>
      <c r="J13" s="22">
        <v>4909793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4909793</v>
      </c>
      <c r="X13" s="22">
        <v>421143</v>
      </c>
      <c r="Y13" s="22">
        <v>4488650</v>
      </c>
      <c r="Z13" s="23">
        <v>1065.8256221758404</v>
      </c>
      <c r="AA13" s="20">
        <v>1684572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20362</v>
      </c>
      <c r="F19" s="22">
        <v>20362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5091</v>
      </c>
      <c r="Y19" s="22">
        <v>-5091</v>
      </c>
      <c r="Z19" s="23">
        <v>-100</v>
      </c>
      <c r="AA19" s="20">
        <v>20362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82075587</v>
      </c>
      <c r="D32" s="29">
        <f t="shared" ref="D32:Y32" si="0">SUM(D6:D31)</f>
        <v>0</v>
      </c>
      <c r="E32" s="30">
        <f t="shared" si="0"/>
        <v>73474923</v>
      </c>
      <c r="F32" s="31">
        <f t="shared" si="0"/>
        <v>73474923</v>
      </c>
      <c r="G32" s="31">
        <f t="shared" si="0"/>
        <v>7943162</v>
      </c>
      <c r="H32" s="31">
        <f t="shared" si="0"/>
        <v>8559860</v>
      </c>
      <c r="I32" s="31">
        <f t="shared" si="0"/>
        <v>4464258</v>
      </c>
      <c r="J32" s="31">
        <f t="shared" si="0"/>
        <v>20967280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20967280</v>
      </c>
      <c r="X32" s="31">
        <f t="shared" si="0"/>
        <v>18368733</v>
      </c>
      <c r="Y32" s="31">
        <f t="shared" si="0"/>
        <v>2598547</v>
      </c>
      <c r="Z32" s="32">
        <f>+IF(X32&lt;&gt;0,+(Y32/X32)*100,0)</f>
        <v>14.146577229904752</v>
      </c>
      <c r="AA32" s="29">
        <f>SUM(AA6:AA31)</f>
        <v>73474923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23633456</v>
      </c>
      <c r="D34" s="20"/>
      <c r="E34" s="21">
        <v>24962960</v>
      </c>
      <c r="F34" s="22">
        <v>24962960</v>
      </c>
      <c r="G34" s="22">
        <v>1930911</v>
      </c>
      <c r="H34" s="22">
        <v>1919808</v>
      </c>
      <c r="I34" s="22">
        <v>1906001</v>
      </c>
      <c r="J34" s="22">
        <v>5756720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5756720</v>
      </c>
      <c r="X34" s="22">
        <v>6240741</v>
      </c>
      <c r="Y34" s="22">
        <v>-484021</v>
      </c>
      <c r="Z34" s="23">
        <v>-7.7558257905591663</v>
      </c>
      <c r="AA34" s="20">
        <v>24962960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38872965</v>
      </c>
      <c r="D37" s="20"/>
      <c r="E37" s="21">
        <v>38774930</v>
      </c>
      <c r="F37" s="22">
        <v>38774930</v>
      </c>
      <c r="G37" s="22">
        <v>1917589</v>
      </c>
      <c r="H37" s="22">
        <v>3824251</v>
      </c>
      <c r="I37" s="22">
        <v>3446374</v>
      </c>
      <c r="J37" s="22">
        <v>9188214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9188214</v>
      </c>
      <c r="X37" s="22">
        <v>9693739</v>
      </c>
      <c r="Y37" s="22">
        <v>-505525</v>
      </c>
      <c r="Z37" s="23">
        <v>-5.2149640092434915</v>
      </c>
      <c r="AA37" s="20">
        <v>38774930</v>
      </c>
    </row>
    <row r="38" spans="1:27" ht="13.5" x14ac:dyDescent="0.25">
      <c r="A38" s="19" t="s">
        <v>64</v>
      </c>
      <c r="B38" s="15" t="s">
        <v>32</v>
      </c>
      <c r="C38" s="20">
        <v>87569368</v>
      </c>
      <c r="D38" s="20"/>
      <c r="E38" s="21">
        <v>33725773</v>
      </c>
      <c r="F38" s="22">
        <v>33725773</v>
      </c>
      <c r="G38" s="22">
        <v>3245667</v>
      </c>
      <c r="H38" s="22">
        <v>2810481</v>
      </c>
      <c r="I38" s="22">
        <v>2810481</v>
      </c>
      <c r="J38" s="22">
        <v>8866629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8866629</v>
      </c>
      <c r="X38" s="22">
        <v>8431444</v>
      </c>
      <c r="Y38" s="22">
        <v>435185</v>
      </c>
      <c r="Z38" s="23">
        <v>5.1614527713165144</v>
      </c>
      <c r="AA38" s="20">
        <v>33725773</v>
      </c>
    </row>
    <row r="39" spans="1:27" ht="13.5" x14ac:dyDescent="0.25">
      <c r="A39" s="19" t="s">
        <v>65</v>
      </c>
      <c r="B39" s="15" t="s">
        <v>32</v>
      </c>
      <c r="C39" s="20">
        <v>25286428</v>
      </c>
      <c r="D39" s="20"/>
      <c r="E39" s="21">
        <v>29124246</v>
      </c>
      <c r="F39" s="22">
        <v>29124246</v>
      </c>
      <c r="G39" s="22">
        <v>6835143</v>
      </c>
      <c r="H39" s="22">
        <v>7893859</v>
      </c>
      <c r="I39" s="22">
        <v>-8412744</v>
      </c>
      <c r="J39" s="22">
        <v>6316258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6316258</v>
      </c>
      <c r="X39" s="22">
        <v>7281084</v>
      </c>
      <c r="Y39" s="22">
        <v>-964826</v>
      </c>
      <c r="Z39" s="23">
        <v>-13.25113128759399</v>
      </c>
      <c r="AA39" s="20">
        <v>29124246</v>
      </c>
    </row>
    <row r="40" spans="1:27" ht="13.5" x14ac:dyDescent="0.25">
      <c r="A40" s="19" t="s">
        <v>40</v>
      </c>
      <c r="B40" s="15" t="s">
        <v>32</v>
      </c>
      <c r="C40" s="20">
        <v>19715682</v>
      </c>
      <c r="D40" s="20"/>
      <c r="E40" s="21">
        <v>13162667</v>
      </c>
      <c r="F40" s="22">
        <v>13162667</v>
      </c>
      <c r="G40" s="22">
        <v>435749</v>
      </c>
      <c r="H40" s="22">
        <v>435749</v>
      </c>
      <c r="I40" s="22">
        <v>425644</v>
      </c>
      <c r="J40" s="22">
        <v>1297142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1297142</v>
      </c>
      <c r="X40" s="22">
        <v>3290667</v>
      </c>
      <c r="Y40" s="22">
        <v>-1993525</v>
      </c>
      <c r="Z40" s="23">
        <v>-60.581183085374491</v>
      </c>
      <c r="AA40" s="20">
        <v>13162667</v>
      </c>
    </row>
    <row r="41" spans="1:27" ht="13.5" x14ac:dyDescent="0.25">
      <c r="A41" s="19" t="s">
        <v>66</v>
      </c>
      <c r="B41" s="15" t="s">
        <v>32</v>
      </c>
      <c r="C41" s="20">
        <v>1297989</v>
      </c>
      <c r="D41" s="20"/>
      <c r="E41" s="21">
        <v>3038957</v>
      </c>
      <c r="F41" s="22">
        <v>3038957</v>
      </c>
      <c r="G41" s="22"/>
      <c r="H41" s="22"/>
      <c r="I41" s="22">
        <v>104736</v>
      </c>
      <c r="J41" s="22">
        <v>104736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104736</v>
      </c>
      <c r="X41" s="22">
        <v>759750</v>
      </c>
      <c r="Y41" s="22">
        <v>-655014</v>
      </c>
      <c r="Z41" s="23">
        <v>-86.214412635735442</v>
      </c>
      <c r="AA41" s="20">
        <v>3038957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4940471</v>
      </c>
      <c r="D44" s="20"/>
      <c r="E44" s="21">
        <v>5165977</v>
      </c>
      <c r="F44" s="22">
        <v>5165977</v>
      </c>
      <c r="G44" s="22">
        <v>315318</v>
      </c>
      <c r="H44" s="22">
        <v>687139</v>
      </c>
      <c r="I44" s="22">
        <v>674905</v>
      </c>
      <c r="J44" s="22">
        <v>1677362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1677362</v>
      </c>
      <c r="X44" s="22">
        <v>1291497</v>
      </c>
      <c r="Y44" s="22">
        <v>385865</v>
      </c>
      <c r="Z44" s="23">
        <v>29.877343888526259</v>
      </c>
      <c r="AA44" s="20">
        <v>5165977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201316359</v>
      </c>
      <c r="D47" s="29">
        <f t="shared" ref="D47:Y47" si="1">SUM(D34:D46)</f>
        <v>0</v>
      </c>
      <c r="E47" s="30">
        <f t="shared" si="1"/>
        <v>147955510</v>
      </c>
      <c r="F47" s="31">
        <f t="shared" si="1"/>
        <v>147955510</v>
      </c>
      <c r="G47" s="31">
        <f t="shared" si="1"/>
        <v>14680377</v>
      </c>
      <c r="H47" s="31">
        <f t="shared" si="1"/>
        <v>17571287</v>
      </c>
      <c r="I47" s="31">
        <f t="shared" si="1"/>
        <v>955397</v>
      </c>
      <c r="J47" s="31">
        <f t="shared" si="1"/>
        <v>33207061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33207061</v>
      </c>
      <c r="X47" s="31">
        <f t="shared" si="1"/>
        <v>36988922</v>
      </c>
      <c r="Y47" s="31">
        <f t="shared" si="1"/>
        <v>-3781861</v>
      </c>
      <c r="Z47" s="32">
        <f>+IF(X47&lt;&gt;0,+(Y47/X47)*100,0)</f>
        <v>-10.224307158775808</v>
      </c>
      <c r="AA47" s="29">
        <f>SUM(AA34:AA46)</f>
        <v>147955510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-119240772</v>
      </c>
      <c r="D48" s="39">
        <f t="shared" si="2"/>
        <v>0</v>
      </c>
      <c r="E48" s="40">
        <f t="shared" si="2"/>
        <v>-74480587</v>
      </c>
      <c r="F48" s="41">
        <f t="shared" si="2"/>
        <v>-74480587</v>
      </c>
      <c r="G48" s="41">
        <f t="shared" si="2"/>
        <v>-6737215</v>
      </c>
      <c r="H48" s="41">
        <f t="shared" si="2"/>
        <v>-9011427</v>
      </c>
      <c r="I48" s="41">
        <f t="shared" si="2"/>
        <v>3508861</v>
      </c>
      <c r="J48" s="41">
        <f t="shared" si="2"/>
        <v>-12239781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-12239781</v>
      </c>
      <c r="X48" s="41">
        <f t="shared" si="2"/>
        <v>-18620189</v>
      </c>
      <c r="Y48" s="41">
        <f t="shared" si="2"/>
        <v>6380408</v>
      </c>
      <c r="Z48" s="42">
        <f>+IF(X48&lt;&gt;0,+(Y48/X48)*100,0)</f>
        <v>-34.266075387312128</v>
      </c>
      <c r="AA48" s="39">
        <f>+AA32-AA47</f>
        <v>-74480587</v>
      </c>
    </row>
    <row r="49" spans="1:27" ht="25.5" x14ac:dyDescent="0.25">
      <c r="A49" s="43" t="s">
        <v>74</v>
      </c>
      <c r="B49" s="15" t="s">
        <v>32</v>
      </c>
      <c r="C49" s="20">
        <v>53397628</v>
      </c>
      <c r="D49" s="20"/>
      <c r="E49" s="21">
        <v>142101000</v>
      </c>
      <c r="F49" s="22">
        <v>142101000</v>
      </c>
      <c r="G49" s="22"/>
      <c r="H49" s="22">
        <v>8484929</v>
      </c>
      <c r="I49" s="22">
        <v>22462285</v>
      </c>
      <c r="J49" s="22">
        <v>30947214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30947214</v>
      </c>
      <c r="X49" s="22">
        <v>35525250</v>
      </c>
      <c r="Y49" s="22">
        <v>-4578036</v>
      </c>
      <c r="Z49" s="23">
        <v>-12.886710156860262</v>
      </c>
      <c r="AA49" s="20">
        <v>142101000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-65843144</v>
      </c>
      <c r="D51" s="48">
        <f t="shared" si="3"/>
        <v>0</v>
      </c>
      <c r="E51" s="49">
        <f t="shared" si="3"/>
        <v>67620413</v>
      </c>
      <c r="F51" s="50">
        <f t="shared" si="3"/>
        <v>67620413</v>
      </c>
      <c r="G51" s="50">
        <f t="shared" si="3"/>
        <v>-6737215</v>
      </c>
      <c r="H51" s="50">
        <f t="shared" si="3"/>
        <v>-526498</v>
      </c>
      <c r="I51" s="50">
        <f t="shared" si="3"/>
        <v>25971146</v>
      </c>
      <c r="J51" s="50">
        <f t="shared" si="3"/>
        <v>18707433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18707433</v>
      </c>
      <c r="X51" s="50">
        <f t="shared" si="3"/>
        <v>16905061</v>
      </c>
      <c r="Y51" s="50">
        <f t="shared" si="3"/>
        <v>1802372</v>
      </c>
      <c r="Z51" s="51">
        <f>+IF(X51&lt;&gt;0,+(Y51/X51)*100,0)</f>
        <v>10.661730235696872</v>
      </c>
      <c r="AA51" s="48">
        <f>SUM(AA48:AA50)</f>
        <v>67620413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-65843144</v>
      </c>
      <c r="D53" s="54">
        <f>+D51-D52</f>
        <v>0</v>
      </c>
      <c r="E53" s="55">
        <f t="shared" si="4"/>
        <v>67620413</v>
      </c>
      <c r="F53" s="56">
        <f t="shared" si="4"/>
        <v>67620413</v>
      </c>
      <c r="G53" s="56">
        <f t="shared" si="4"/>
        <v>-6737215</v>
      </c>
      <c r="H53" s="56">
        <f t="shared" si="4"/>
        <v>-526498</v>
      </c>
      <c r="I53" s="56">
        <f t="shared" si="4"/>
        <v>25971146</v>
      </c>
      <c r="J53" s="56">
        <f t="shared" si="4"/>
        <v>18707433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18707433</v>
      </c>
      <c r="X53" s="56">
        <f t="shared" si="4"/>
        <v>16905061</v>
      </c>
      <c r="Y53" s="56">
        <f t="shared" si="4"/>
        <v>1802372</v>
      </c>
      <c r="Z53" s="57">
        <f>+IF(X53&lt;&gt;0,+(Y53/X53)*100,0)</f>
        <v>10.661730235696872</v>
      </c>
      <c r="AA53" s="54">
        <f>+AA51-AA52</f>
        <v>67620413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-65843144</v>
      </c>
      <c r="D56" s="48">
        <f>SUM(D53:D55)</f>
        <v>0</v>
      </c>
      <c r="E56" s="49">
        <f t="shared" si="5"/>
        <v>67620413</v>
      </c>
      <c r="F56" s="50">
        <f t="shared" si="5"/>
        <v>67620413</v>
      </c>
      <c r="G56" s="50">
        <f t="shared" si="5"/>
        <v>-6737215</v>
      </c>
      <c r="H56" s="50">
        <f t="shared" si="5"/>
        <v>-526498</v>
      </c>
      <c r="I56" s="50">
        <f t="shared" si="5"/>
        <v>25971146</v>
      </c>
      <c r="J56" s="50">
        <f t="shared" si="5"/>
        <v>18707433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18707433</v>
      </c>
      <c r="X56" s="50">
        <f t="shared" si="5"/>
        <v>16905061</v>
      </c>
      <c r="Y56" s="50">
        <f t="shared" si="5"/>
        <v>1802372</v>
      </c>
      <c r="Z56" s="51">
        <f>+IF(X56&lt;&gt;0,+(Y56/X56)*100,0)</f>
        <v>10.661730235696872</v>
      </c>
      <c r="AA56" s="48">
        <f>SUM(AA53:AA55)</f>
        <v>67620413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-65843144</v>
      </c>
      <c r="D59" s="65">
        <f>SUM(D56:D58)</f>
        <v>0</v>
      </c>
      <c r="E59" s="66">
        <f t="shared" si="6"/>
        <v>67620413</v>
      </c>
      <c r="F59" s="67">
        <f t="shared" si="6"/>
        <v>67620413</v>
      </c>
      <c r="G59" s="67">
        <f t="shared" si="6"/>
        <v>-6737215</v>
      </c>
      <c r="H59" s="67">
        <f t="shared" si="6"/>
        <v>-526498</v>
      </c>
      <c r="I59" s="67">
        <f t="shared" si="6"/>
        <v>25971146</v>
      </c>
      <c r="J59" s="67">
        <f t="shared" si="6"/>
        <v>18707433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18707433</v>
      </c>
      <c r="X59" s="67">
        <f t="shared" si="6"/>
        <v>16905061</v>
      </c>
      <c r="Y59" s="67">
        <f t="shared" si="6"/>
        <v>1802372</v>
      </c>
      <c r="Z59" s="68">
        <f>+IF(X59&lt;&gt;0,+(Y59/X59)*100,0)</f>
        <v>10.661730235696872</v>
      </c>
      <c r="AA59" s="65">
        <f>SUM(AA56:AA58)</f>
        <v>67620413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39528934</v>
      </c>
      <c r="D7" s="20"/>
      <c r="E7" s="21">
        <v>60665452</v>
      </c>
      <c r="F7" s="22">
        <v>60665452</v>
      </c>
      <c r="G7" s="22">
        <v>3453343</v>
      </c>
      <c r="H7" s="22">
        <v>4829784</v>
      </c>
      <c r="I7" s="22">
        <v>2352194</v>
      </c>
      <c r="J7" s="22">
        <v>10635321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10635321</v>
      </c>
      <c r="X7" s="22">
        <v>15166365</v>
      </c>
      <c r="Y7" s="22">
        <v>-4531044</v>
      </c>
      <c r="Z7" s="23">
        <v>-29.875609613773634</v>
      </c>
      <c r="AA7" s="20">
        <v>60665452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6839422</v>
      </c>
      <c r="D13" s="20"/>
      <c r="E13" s="21">
        <v>5623018</v>
      </c>
      <c r="F13" s="22">
        <v>5623018</v>
      </c>
      <c r="G13" s="22">
        <v>569529</v>
      </c>
      <c r="H13" s="22">
        <v>600971</v>
      </c>
      <c r="I13" s="22">
        <v>598902</v>
      </c>
      <c r="J13" s="22">
        <v>1769402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1769402</v>
      </c>
      <c r="X13" s="22">
        <v>1405761</v>
      </c>
      <c r="Y13" s="22">
        <v>363641</v>
      </c>
      <c r="Z13" s="23">
        <v>25.867910690366287</v>
      </c>
      <c r="AA13" s="20">
        <v>5623018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653433</v>
      </c>
      <c r="D28" s="20"/>
      <c r="E28" s="21"/>
      <c r="F28" s="22"/>
      <c r="G28" s="22">
        <v>13416</v>
      </c>
      <c r="H28" s="22">
        <v>13416</v>
      </c>
      <c r="I28" s="22">
        <v>15312</v>
      </c>
      <c r="J28" s="22">
        <v>42144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42144</v>
      </c>
      <c r="X28" s="22"/>
      <c r="Y28" s="22">
        <v>42144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47021789</v>
      </c>
      <c r="D32" s="29">
        <f t="shared" ref="D32:Y32" si="0">SUM(D6:D31)</f>
        <v>0</v>
      </c>
      <c r="E32" s="30">
        <f t="shared" si="0"/>
        <v>66288470</v>
      </c>
      <c r="F32" s="31">
        <f t="shared" si="0"/>
        <v>66288470</v>
      </c>
      <c r="G32" s="31">
        <f t="shared" si="0"/>
        <v>4036288</v>
      </c>
      <c r="H32" s="31">
        <f t="shared" si="0"/>
        <v>5444171</v>
      </c>
      <c r="I32" s="31">
        <f t="shared" si="0"/>
        <v>2966408</v>
      </c>
      <c r="J32" s="31">
        <f t="shared" si="0"/>
        <v>12446867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12446867</v>
      </c>
      <c r="X32" s="31">
        <f t="shared" si="0"/>
        <v>16572126</v>
      </c>
      <c r="Y32" s="31">
        <f t="shared" si="0"/>
        <v>-4125259</v>
      </c>
      <c r="Z32" s="32">
        <f>+IF(X32&lt;&gt;0,+(Y32/X32)*100,0)</f>
        <v>-24.892756668637446</v>
      </c>
      <c r="AA32" s="29">
        <f>SUM(AA6:AA31)</f>
        <v>66288470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1024796</v>
      </c>
      <c r="D34" s="20"/>
      <c r="E34" s="21">
        <v>23414002</v>
      </c>
      <c r="F34" s="22">
        <v>23414002</v>
      </c>
      <c r="G34" s="22">
        <v>1403292</v>
      </c>
      <c r="H34" s="22">
        <v>1381667</v>
      </c>
      <c r="I34" s="22">
        <v>1617473</v>
      </c>
      <c r="J34" s="22">
        <v>4402432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4402432</v>
      </c>
      <c r="X34" s="22">
        <v>5853504</v>
      </c>
      <c r="Y34" s="22">
        <v>-1451072</v>
      </c>
      <c r="Z34" s="23">
        <v>-24.789801117416165</v>
      </c>
      <c r="AA34" s="20">
        <v>23414002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21155269</v>
      </c>
      <c r="D37" s="20"/>
      <c r="E37" s="21">
        <v>22184313</v>
      </c>
      <c r="F37" s="22">
        <v>22184313</v>
      </c>
      <c r="G37" s="22">
        <v>414066</v>
      </c>
      <c r="H37" s="22">
        <v>2301932</v>
      </c>
      <c r="I37" s="22">
        <v>1828007</v>
      </c>
      <c r="J37" s="22">
        <v>4544005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4544005</v>
      </c>
      <c r="X37" s="22">
        <v>5546079</v>
      </c>
      <c r="Y37" s="22">
        <v>-1002074</v>
      </c>
      <c r="Z37" s="23">
        <v>-18.068152292818045</v>
      </c>
      <c r="AA37" s="20">
        <v>22184313</v>
      </c>
    </row>
    <row r="38" spans="1:27" ht="13.5" x14ac:dyDescent="0.25">
      <c r="A38" s="19" t="s">
        <v>64</v>
      </c>
      <c r="B38" s="15" t="s">
        <v>32</v>
      </c>
      <c r="C38" s="20">
        <v>13127426</v>
      </c>
      <c r="D38" s="20"/>
      <c r="E38" s="21">
        <v>2098000</v>
      </c>
      <c r="F38" s="22">
        <v>2098000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524499</v>
      </c>
      <c r="Y38" s="22">
        <v>-524499</v>
      </c>
      <c r="Z38" s="23">
        <v>-100</v>
      </c>
      <c r="AA38" s="20">
        <v>2098000</v>
      </c>
    </row>
    <row r="39" spans="1:27" ht="13.5" x14ac:dyDescent="0.25">
      <c r="A39" s="19" t="s">
        <v>65</v>
      </c>
      <c r="B39" s="15" t="s">
        <v>32</v>
      </c>
      <c r="C39" s="20">
        <v>6698807</v>
      </c>
      <c r="D39" s="20"/>
      <c r="E39" s="21">
        <v>4181568</v>
      </c>
      <c r="F39" s="22">
        <v>4181568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1045392</v>
      </c>
      <c r="Y39" s="22">
        <v>-1045392</v>
      </c>
      <c r="Z39" s="23">
        <v>-100</v>
      </c>
      <c r="AA39" s="20">
        <v>4181568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651758</v>
      </c>
      <c r="D41" s="20"/>
      <c r="E41" s="21">
        <v>3840000</v>
      </c>
      <c r="F41" s="22">
        <v>3840000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960012</v>
      </c>
      <c r="Y41" s="22">
        <v>-960012</v>
      </c>
      <c r="Z41" s="23">
        <v>-100</v>
      </c>
      <c r="AA41" s="20">
        <v>3840000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517670</v>
      </c>
      <c r="D44" s="20"/>
      <c r="E44" s="21">
        <v>550000</v>
      </c>
      <c r="F44" s="22">
        <v>550000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137502</v>
      </c>
      <c r="Y44" s="22">
        <v>-137502</v>
      </c>
      <c r="Z44" s="23">
        <v>-100</v>
      </c>
      <c r="AA44" s="20">
        <v>550000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2000000</v>
      </c>
      <c r="F46" s="22">
        <v>2000000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499998</v>
      </c>
      <c r="Y46" s="22">
        <v>-499998</v>
      </c>
      <c r="Z46" s="23">
        <v>-100</v>
      </c>
      <c r="AA46" s="20">
        <v>2000000</v>
      </c>
    </row>
    <row r="47" spans="1:27" x14ac:dyDescent="0.2">
      <c r="A47" s="37" t="s">
        <v>72</v>
      </c>
      <c r="B47" s="28" t="s">
        <v>32</v>
      </c>
      <c r="C47" s="29">
        <f>SUM(C34:C46)</f>
        <v>43175726</v>
      </c>
      <c r="D47" s="29">
        <f t="shared" ref="D47:Y47" si="1">SUM(D34:D46)</f>
        <v>0</v>
      </c>
      <c r="E47" s="30">
        <f t="shared" si="1"/>
        <v>58267883</v>
      </c>
      <c r="F47" s="31">
        <f t="shared" si="1"/>
        <v>58267883</v>
      </c>
      <c r="G47" s="31">
        <f t="shared" si="1"/>
        <v>1817358</v>
      </c>
      <c r="H47" s="31">
        <f t="shared" si="1"/>
        <v>3683599</v>
      </c>
      <c r="I47" s="31">
        <f t="shared" si="1"/>
        <v>3445480</v>
      </c>
      <c r="J47" s="31">
        <f t="shared" si="1"/>
        <v>8946437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8946437</v>
      </c>
      <c r="X47" s="31">
        <f t="shared" si="1"/>
        <v>14566986</v>
      </c>
      <c r="Y47" s="31">
        <f t="shared" si="1"/>
        <v>-5620549</v>
      </c>
      <c r="Z47" s="32">
        <f>+IF(X47&lt;&gt;0,+(Y47/X47)*100,0)</f>
        <v>-38.584158727138202</v>
      </c>
      <c r="AA47" s="29">
        <f>SUM(AA34:AA46)</f>
        <v>58267883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3846063</v>
      </c>
      <c r="D48" s="39">
        <f t="shared" si="2"/>
        <v>0</v>
      </c>
      <c r="E48" s="40">
        <f t="shared" si="2"/>
        <v>8020587</v>
      </c>
      <c r="F48" s="41">
        <f t="shared" si="2"/>
        <v>8020587</v>
      </c>
      <c r="G48" s="41">
        <f t="shared" si="2"/>
        <v>2218930</v>
      </c>
      <c r="H48" s="41">
        <f t="shared" si="2"/>
        <v>1760572</v>
      </c>
      <c r="I48" s="41">
        <f t="shared" si="2"/>
        <v>-479072</v>
      </c>
      <c r="J48" s="41">
        <f t="shared" si="2"/>
        <v>3500430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3500430</v>
      </c>
      <c r="X48" s="41">
        <f t="shared" si="2"/>
        <v>2005140</v>
      </c>
      <c r="Y48" s="41">
        <f t="shared" si="2"/>
        <v>1495290</v>
      </c>
      <c r="Z48" s="42">
        <f>+IF(X48&lt;&gt;0,+(Y48/X48)*100,0)</f>
        <v>74.572847781202313</v>
      </c>
      <c r="AA48" s="39">
        <f>+AA32-AA47</f>
        <v>8020587</v>
      </c>
    </row>
    <row r="49" spans="1:27" ht="25.5" x14ac:dyDescent="0.25">
      <c r="A49" s="43" t="s">
        <v>74</v>
      </c>
      <c r="B49" s="15" t="s">
        <v>32</v>
      </c>
      <c r="C49" s="20">
        <v>62988036</v>
      </c>
      <c r="D49" s="20"/>
      <c r="E49" s="21">
        <v>45000000</v>
      </c>
      <c r="F49" s="22">
        <v>45000000</v>
      </c>
      <c r="G49" s="22">
        <v>274760</v>
      </c>
      <c r="H49" s="22">
        <v>3455333</v>
      </c>
      <c r="I49" s="22">
        <v>5517676</v>
      </c>
      <c r="J49" s="22">
        <v>9247769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9247769</v>
      </c>
      <c r="X49" s="22">
        <v>11250000</v>
      </c>
      <c r="Y49" s="22">
        <v>-2002231</v>
      </c>
      <c r="Z49" s="23">
        <v>-17.797608888888888</v>
      </c>
      <c r="AA49" s="20">
        <v>45000000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66834099</v>
      </c>
      <c r="D51" s="48">
        <f t="shared" si="3"/>
        <v>0</v>
      </c>
      <c r="E51" s="49">
        <f t="shared" si="3"/>
        <v>53020587</v>
      </c>
      <c r="F51" s="50">
        <f t="shared" si="3"/>
        <v>53020587</v>
      </c>
      <c r="G51" s="50">
        <f t="shared" si="3"/>
        <v>2493690</v>
      </c>
      <c r="H51" s="50">
        <f t="shared" si="3"/>
        <v>5215905</v>
      </c>
      <c r="I51" s="50">
        <f t="shared" si="3"/>
        <v>5038604</v>
      </c>
      <c r="J51" s="50">
        <f t="shared" si="3"/>
        <v>12748199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12748199</v>
      </c>
      <c r="X51" s="50">
        <f t="shared" si="3"/>
        <v>13255140</v>
      </c>
      <c r="Y51" s="50">
        <f t="shared" si="3"/>
        <v>-506941</v>
      </c>
      <c r="Z51" s="51">
        <f>+IF(X51&lt;&gt;0,+(Y51/X51)*100,0)</f>
        <v>-3.8244861993158881</v>
      </c>
      <c r="AA51" s="48">
        <f>SUM(AA48:AA50)</f>
        <v>53020587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66834099</v>
      </c>
      <c r="D53" s="54">
        <f>+D51-D52</f>
        <v>0</v>
      </c>
      <c r="E53" s="55">
        <f t="shared" si="4"/>
        <v>53020587</v>
      </c>
      <c r="F53" s="56">
        <f t="shared" si="4"/>
        <v>53020587</v>
      </c>
      <c r="G53" s="56">
        <f t="shared" si="4"/>
        <v>2493690</v>
      </c>
      <c r="H53" s="56">
        <f t="shared" si="4"/>
        <v>5215905</v>
      </c>
      <c r="I53" s="56">
        <f t="shared" si="4"/>
        <v>5038604</v>
      </c>
      <c r="J53" s="56">
        <f t="shared" si="4"/>
        <v>12748199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12748199</v>
      </c>
      <c r="X53" s="56">
        <f t="shared" si="4"/>
        <v>13255140</v>
      </c>
      <c r="Y53" s="56">
        <f t="shared" si="4"/>
        <v>-506941</v>
      </c>
      <c r="Z53" s="57">
        <f>+IF(X53&lt;&gt;0,+(Y53/X53)*100,0)</f>
        <v>-3.8244861993158881</v>
      </c>
      <c r="AA53" s="54">
        <f>+AA51-AA52</f>
        <v>53020587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66834099</v>
      </c>
      <c r="D56" s="48">
        <f>SUM(D53:D55)</f>
        <v>0</v>
      </c>
      <c r="E56" s="49">
        <f t="shared" si="5"/>
        <v>53020587</v>
      </c>
      <c r="F56" s="50">
        <f t="shared" si="5"/>
        <v>53020587</v>
      </c>
      <c r="G56" s="50">
        <f t="shared" si="5"/>
        <v>2493690</v>
      </c>
      <c r="H56" s="50">
        <f t="shared" si="5"/>
        <v>5215905</v>
      </c>
      <c r="I56" s="50">
        <f t="shared" si="5"/>
        <v>5038604</v>
      </c>
      <c r="J56" s="50">
        <f t="shared" si="5"/>
        <v>12748199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12748199</v>
      </c>
      <c r="X56" s="50">
        <f t="shared" si="5"/>
        <v>13255140</v>
      </c>
      <c r="Y56" s="50">
        <f t="shared" si="5"/>
        <v>-506941</v>
      </c>
      <c r="Z56" s="51">
        <f>+IF(X56&lt;&gt;0,+(Y56/X56)*100,0)</f>
        <v>-3.8244861993158881</v>
      </c>
      <c r="AA56" s="48">
        <f>SUM(AA53:AA55)</f>
        <v>53020587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66834099</v>
      </c>
      <c r="D59" s="65">
        <f>SUM(D56:D58)</f>
        <v>0</v>
      </c>
      <c r="E59" s="66">
        <f t="shared" si="6"/>
        <v>53020587</v>
      </c>
      <c r="F59" s="67">
        <f t="shared" si="6"/>
        <v>53020587</v>
      </c>
      <c r="G59" s="67">
        <f t="shared" si="6"/>
        <v>2493690</v>
      </c>
      <c r="H59" s="67">
        <f t="shared" si="6"/>
        <v>5215905</v>
      </c>
      <c r="I59" s="67">
        <f t="shared" si="6"/>
        <v>5038604</v>
      </c>
      <c r="J59" s="67">
        <f t="shared" si="6"/>
        <v>12748199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12748199</v>
      </c>
      <c r="X59" s="67">
        <f t="shared" si="6"/>
        <v>13255140</v>
      </c>
      <c r="Y59" s="67">
        <f t="shared" si="6"/>
        <v>-506941</v>
      </c>
      <c r="Z59" s="68">
        <f>+IF(X59&lt;&gt;0,+(Y59/X59)*100,0)</f>
        <v>-3.8244861993158881</v>
      </c>
      <c r="AA59" s="65">
        <f>SUM(AA56:AA58)</f>
        <v>53020587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12115</v>
      </c>
      <c r="D6" s="20"/>
      <c r="E6" s="21">
        <v>88692</v>
      </c>
      <c r="F6" s="22">
        <v>88692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22173</v>
      </c>
      <c r="Y6" s="22">
        <v>-22173</v>
      </c>
      <c r="Z6" s="23">
        <v>-100</v>
      </c>
      <c r="AA6" s="20">
        <v>88692</v>
      </c>
    </row>
    <row r="7" spans="1:27" ht="13.5" x14ac:dyDescent="0.25">
      <c r="A7" s="19" t="s">
        <v>35</v>
      </c>
      <c r="B7" s="15" t="s">
        <v>32</v>
      </c>
      <c r="C7" s="20">
        <v>28073403</v>
      </c>
      <c r="D7" s="20"/>
      <c r="E7" s="21">
        <v>214881446</v>
      </c>
      <c r="F7" s="22">
        <v>214881446</v>
      </c>
      <c r="G7" s="22">
        <v>12077073</v>
      </c>
      <c r="H7" s="22">
        <v>18434654</v>
      </c>
      <c r="I7" s="22">
        <v>23776608</v>
      </c>
      <c r="J7" s="22">
        <v>54288335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54288335</v>
      </c>
      <c r="X7" s="22">
        <v>53720352</v>
      </c>
      <c r="Y7" s="22">
        <v>567983</v>
      </c>
      <c r="Z7" s="23">
        <v>1.0572957526413824</v>
      </c>
      <c r="AA7" s="20">
        <v>214881446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36716356</v>
      </c>
      <c r="D13" s="20"/>
      <c r="E13" s="21">
        <v>29283701</v>
      </c>
      <c r="F13" s="22">
        <v>29283701</v>
      </c>
      <c r="G13" s="22">
        <v>3333537</v>
      </c>
      <c r="H13" s="22">
        <v>3352772</v>
      </c>
      <c r="I13" s="22">
        <v>3455449</v>
      </c>
      <c r="J13" s="22">
        <v>10141758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10141758</v>
      </c>
      <c r="X13" s="22">
        <v>7320924</v>
      </c>
      <c r="Y13" s="22">
        <v>2820834</v>
      </c>
      <c r="Z13" s="23">
        <v>38.531119842249424</v>
      </c>
      <c r="AA13" s="20">
        <v>29283701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>
        <v>3969</v>
      </c>
      <c r="H19" s="22">
        <v>4365</v>
      </c>
      <c r="I19" s="22">
        <v>4365</v>
      </c>
      <c r="J19" s="22">
        <v>12699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12699</v>
      </c>
      <c r="X19" s="22"/>
      <c r="Y19" s="22">
        <v>12699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64801874</v>
      </c>
      <c r="D32" s="29">
        <f t="shared" ref="D32:Y32" si="0">SUM(D6:D31)</f>
        <v>0</v>
      </c>
      <c r="E32" s="30">
        <f t="shared" si="0"/>
        <v>244253839</v>
      </c>
      <c r="F32" s="31">
        <f t="shared" si="0"/>
        <v>244253839</v>
      </c>
      <c r="G32" s="31">
        <f t="shared" si="0"/>
        <v>15414579</v>
      </c>
      <c r="H32" s="31">
        <f t="shared" si="0"/>
        <v>21791791</v>
      </c>
      <c r="I32" s="31">
        <f t="shared" si="0"/>
        <v>27236422</v>
      </c>
      <c r="J32" s="31">
        <f t="shared" si="0"/>
        <v>64442792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64442792</v>
      </c>
      <c r="X32" s="31">
        <f t="shared" si="0"/>
        <v>61063449</v>
      </c>
      <c r="Y32" s="31">
        <f t="shared" si="0"/>
        <v>3379343</v>
      </c>
      <c r="Z32" s="32">
        <f>+IF(X32&lt;&gt;0,+(Y32/X32)*100,0)</f>
        <v>5.5341502246294674</v>
      </c>
      <c r="AA32" s="29">
        <f>SUM(AA6:AA31)</f>
        <v>244253839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50691250</v>
      </c>
      <c r="D34" s="20"/>
      <c r="E34" s="21">
        <v>55547212</v>
      </c>
      <c r="F34" s="22">
        <v>55547212</v>
      </c>
      <c r="G34" s="22">
        <v>2123</v>
      </c>
      <c r="H34" s="22">
        <v>8011805</v>
      </c>
      <c r="I34" s="22">
        <v>3889513</v>
      </c>
      <c r="J34" s="22">
        <v>11903441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11903441</v>
      </c>
      <c r="X34" s="22">
        <v>13886850</v>
      </c>
      <c r="Y34" s="22">
        <v>-1983409</v>
      </c>
      <c r="Z34" s="23">
        <v>-14.282641491770992</v>
      </c>
      <c r="AA34" s="20">
        <v>55547212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47149687</v>
      </c>
      <c r="D37" s="20"/>
      <c r="E37" s="21">
        <v>59863568</v>
      </c>
      <c r="F37" s="22">
        <v>59863568</v>
      </c>
      <c r="G37" s="22">
        <v>3532411</v>
      </c>
      <c r="H37" s="22">
        <v>1887637</v>
      </c>
      <c r="I37" s="22">
        <v>4736382</v>
      </c>
      <c r="J37" s="22">
        <v>10156430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10156430</v>
      </c>
      <c r="X37" s="22">
        <v>14965902</v>
      </c>
      <c r="Y37" s="22">
        <v>-4809472</v>
      </c>
      <c r="Z37" s="23">
        <v>-32.136198673491243</v>
      </c>
      <c r="AA37" s="20">
        <v>59863568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52626196</v>
      </c>
      <c r="D39" s="20"/>
      <c r="E39" s="21">
        <v>53463192</v>
      </c>
      <c r="F39" s="22">
        <v>53463192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13365852</v>
      </c>
      <c r="Y39" s="22">
        <v>-13365852</v>
      </c>
      <c r="Z39" s="23">
        <v>-100</v>
      </c>
      <c r="AA39" s="20">
        <v>53463192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17243559</v>
      </c>
      <c r="D41" s="20"/>
      <c r="E41" s="21">
        <v>14575122</v>
      </c>
      <c r="F41" s="22">
        <v>14575122</v>
      </c>
      <c r="G41" s="22">
        <v>514081</v>
      </c>
      <c r="H41" s="22">
        <v>70084</v>
      </c>
      <c r="I41" s="22"/>
      <c r="J41" s="22">
        <v>584165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584165</v>
      </c>
      <c r="X41" s="22">
        <v>3643794</v>
      </c>
      <c r="Y41" s="22">
        <v>-3059629</v>
      </c>
      <c r="Z41" s="23">
        <v>-83.968221035547018</v>
      </c>
      <c r="AA41" s="20">
        <v>14575122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18537734</v>
      </c>
      <c r="D44" s="20"/>
      <c r="E44" s="21">
        <v>24830738</v>
      </c>
      <c r="F44" s="22">
        <v>24830738</v>
      </c>
      <c r="G44" s="22">
        <v>314050</v>
      </c>
      <c r="H44" s="22">
        <v>3696030</v>
      </c>
      <c r="I44" s="22">
        <v>1180640</v>
      </c>
      <c r="J44" s="22">
        <v>5190720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5190720</v>
      </c>
      <c r="X44" s="22">
        <v>6207705</v>
      </c>
      <c r="Y44" s="22">
        <v>-1016985</v>
      </c>
      <c r="Z44" s="23">
        <v>-16.382624496492664</v>
      </c>
      <c r="AA44" s="20">
        <v>24830738</v>
      </c>
    </row>
    <row r="45" spans="1:27" ht="13.5" x14ac:dyDescent="0.25">
      <c r="A45" s="19" t="s">
        <v>70</v>
      </c>
      <c r="B45" s="15" t="s">
        <v>32</v>
      </c>
      <c r="C45" s="20">
        <v>1926212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188174638</v>
      </c>
      <c r="D47" s="29">
        <f t="shared" ref="D47:Y47" si="1">SUM(D34:D46)</f>
        <v>0</v>
      </c>
      <c r="E47" s="30">
        <f t="shared" si="1"/>
        <v>208279832</v>
      </c>
      <c r="F47" s="31">
        <f t="shared" si="1"/>
        <v>208279832</v>
      </c>
      <c r="G47" s="31">
        <f t="shared" si="1"/>
        <v>4362665</v>
      </c>
      <c r="H47" s="31">
        <f t="shared" si="1"/>
        <v>13665556</v>
      </c>
      <c r="I47" s="31">
        <f t="shared" si="1"/>
        <v>9806535</v>
      </c>
      <c r="J47" s="31">
        <f t="shared" si="1"/>
        <v>27834756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27834756</v>
      </c>
      <c r="X47" s="31">
        <f t="shared" si="1"/>
        <v>52070103</v>
      </c>
      <c r="Y47" s="31">
        <f t="shared" si="1"/>
        <v>-24235347</v>
      </c>
      <c r="Z47" s="32">
        <f>+IF(X47&lt;&gt;0,+(Y47/X47)*100,0)</f>
        <v>-46.543689379681084</v>
      </c>
      <c r="AA47" s="29">
        <f>SUM(AA34:AA46)</f>
        <v>208279832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-123372764</v>
      </c>
      <c r="D48" s="39">
        <f t="shared" si="2"/>
        <v>0</v>
      </c>
      <c r="E48" s="40">
        <f t="shared" si="2"/>
        <v>35974007</v>
      </c>
      <c r="F48" s="41">
        <f t="shared" si="2"/>
        <v>35974007</v>
      </c>
      <c r="G48" s="41">
        <f t="shared" si="2"/>
        <v>11051914</v>
      </c>
      <c r="H48" s="41">
        <f t="shared" si="2"/>
        <v>8126235</v>
      </c>
      <c r="I48" s="41">
        <f t="shared" si="2"/>
        <v>17429887</v>
      </c>
      <c r="J48" s="41">
        <f t="shared" si="2"/>
        <v>36608036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36608036</v>
      </c>
      <c r="X48" s="41">
        <f t="shared" si="2"/>
        <v>8993346</v>
      </c>
      <c r="Y48" s="41">
        <f t="shared" si="2"/>
        <v>27614690</v>
      </c>
      <c r="Z48" s="42">
        <f>+IF(X48&lt;&gt;0,+(Y48/X48)*100,0)</f>
        <v>307.05690629494296</v>
      </c>
      <c r="AA48" s="39">
        <f>+AA32-AA47</f>
        <v>35974007</v>
      </c>
    </row>
    <row r="49" spans="1:27" ht="25.5" x14ac:dyDescent="0.25">
      <c r="A49" s="43" t="s">
        <v>74</v>
      </c>
      <c r="B49" s="15" t="s">
        <v>32</v>
      </c>
      <c r="C49" s="20">
        <v>279018055</v>
      </c>
      <c r="D49" s="20"/>
      <c r="E49" s="21">
        <v>161000000</v>
      </c>
      <c r="F49" s="22">
        <v>161000000</v>
      </c>
      <c r="G49" s="22"/>
      <c r="H49" s="22"/>
      <c r="I49" s="22">
        <v>80575131</v>
      </c>
      <c r="J49" s="22">
        <v>80575131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80575131</v>
      </c>
      <c r="X49" s="22">
        <v>40249998</v>
      </c>
      <c r="Y49" s="22">
        <v>40325133</v>
      </c>
      <c r="Z49" s="23">
        <v>100.18667081672899</v>
      </c>
      <c r="AA49" s="20">
        <v>161000000</v>
      </c>
    </row>
    <row r="50" spans="1:27" ht="13.5" x14ac:dyDescent="0.25">
      <c r="A50" s="43" t="s">
        <v>75</v>
      </c>
      <c r="B50" s="15" t="s">
        <v>32</v>
      </c>
      <c r="C50" s="44">
        <v>-28521244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127124047</v>
      </c>
      <c r="D51" s="48">
        <f t="shared" si="3"/>
        <v>0</v>
      </c>
      <c r="E51" s="49">
        <f t="shared" si="3"/>
        <v>196974007</v>
      </c>
      <c r="F51" s="50">
        <f t="shared" si="3"/>
        <v>196974007</v>
      </c>
      <c r="G51" s="50">
        <f t="shared" si="3"/>
        <v>11051914</v>
      </c>
      <c r="H51" s="50">
        <f t="shared" si="3"/>
        <v>8126235</v>
      </c>
      <c r="I51" s="50">
        <f t="shared" si="3"/>
        <v>98005018</v>
      </c>
      <c r="J51" s="50">
        <f t="shared" si="3"/>
        <v>117183167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117183167</v>
      </c>
      <c r="X51" s="50">
        <f t="shared" si="3"/>
        <v>49243344</v>
      </c>
      <c r="Y51" s="50">
        <f t="shared" si="3"/>
        <v>67939823</v>
      </c>
      <c r="Z51" s="51">
        <f>+IF(X51&lt;&gt;0,+(Y51/X51)*100,0)</f>
        <v>137.96752511364784</v>
      </c>
      <c r="AA51" s="48">
        <f>SUM(AA48:AA50)</f>
        <v>196974007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127124047</v>
      </c>
      <c r="D53" s="54">
        <f>+D51-D52</f>
        <v>0</v>
      </c>
      <c r="E53" s="55">
        <f t="shared" si="4"/>
        <v>196974007</v>
      </c>
      <c r="F53" s="56">
        <f t="shared" si="4"/>
        <v>196974007</v>
      </c>
      <c r="G53" s="56">
        <f t="shared" si="4"/>
        <v>11051914</v>
      </c>
      <c r="H53" s="56">
        <f t="shared" si="4"/>
        <v>8126235</v>
      </c>
      <c r="I53" s="56">
        <f t="shared" si="4"/>
        <v>98005018</v>
      </c>
      <c r="J53" s="56">
        <f t="shared" si="4"/>
        <v>117183167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117183167</v>
      </c>
      <c r="X53" s="56">
        <f t="shared" si="4"/>
        <v>49243344</v>
      </c>
      <c r="Y53" s="56">
        <f t="shared" si="4"/>
        <v>67939823</v>
      </c>
      <c r="Z53" s="57">
        <f>+IF(X53&lt;&gt;0,+(Y53/X53)*100,0)</f>
        <v>137.96752511364784</v>
      </c>
      <c r="AA53" s="54">
        <f>+AA51-AA52</f>
        <v>196974007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127124047</v>
      </c>
      <c r="D56" s="48">
        <f>SUM(D53:D55)</f>
        <v>0</v>
      </c>
      <c r="E56" s="49">
        <f t="shared" si="5"/>
        <v>196974007</v>
      </c>
      <c r="F56" s="50">
        <f t="shared" si="5"/>
        <v>196974007</v>
      </c>
      <c r="G56" s="50">
        <f t="shared" si="5"/>
        <v>11051914</v>
      </c>
      <c r="H56" s="50">
        <f t="shared" si="5"/>
        <v>8126235</v>
      </c>
      <c r="I56" s="50">
        <f t="shared" si="5"/>
        <v>98005018</v>
      </c>
      <c r="J56" s="50">
        <f t="shared" si="5"/>
        <v>117183167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117183167</v>
      </c>
      <c r="X56" s="50">
        <f t="shared" si="5"/>
        <v>49243344</v>
      </c>
      <c r="Y56" s="50">
        <f t="shared" si="5"/>
        <v>67939823</v>
      </c>
      <c r="Z56" s="51">
        <f>+IF(X56&lt;&gt;0,+(Y56/X56)*100,0)</f>
        <v>137.96752511364784</v>
      </c>
      <c r="AA56" s="48">
        <f>SUM(AA53:AA55)</f>
        <v>196974007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127124047</v>
      </c>
      <c r="D59" s="65">
        <f>SUM(D56:D58)</f>
        <v>0</v>
      </c>
      <c r="E59" s="66">
        <f t="shared" si="6"/>
        <v>196974007</v>
      </c>
      <c r="F59" s="67">
        <f t="shared" si="6"/>
        <v>196974007</v>
      </c>
      <c r="G59" s="67">
        <f t="shared" si="6"/>
        <v>11051914</v>
      </c>
      <c r="H59" s="67">
        <f t="shared" si="6"/>
        <v>8126235</v>
      </c>
      <c r="I59" s="67">
        <f t="shared" si="6"/>
        <v>98005018</v>
      </c>
      <c r="J59" s="67">
        <f t="shared" si="6"/>
        <v>117183167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117183167</v>
      </c>
      <c r="X59" s="67">
        <f t="shared" si="6"/>
        <v>49243344</v>
      </c>
      <c r="Y59" s="67">
        <f t="shared" si="6"/>
        <v>67939823</v>
      </c>
      <c r="Z59" s="68">
        <f>+IF(X59&lt;&gt;0,+(Y59/X59)*100,0)</f>
        <v>137.96752511364784</v>
      </c>
      <c r="AA59" s="65">
        <f>SUM(AA56:AA58)</f>
        <v>196974007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107561749</v>
      </c>
      <c r="D7" s="20"/>
      <c r="E7" s="21">
        <v>125896114</v>
      </c>
      <c r="F7" s="22">
        <v>125896114</v>
      </c>
      <c r="G7" s="22">
        <v>9320280</v>
      </c>
      <c r="H7" s="22">
        <v>8305583</v>
      </c>
      <c r="I7" s="22">
        <v>9728068</v>
      </c>
      <c r="J7" s="22">
        <v>27353931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27353931</v>
      </c>
      <c r="X7" s="22">
        <v>31474029</v>
      </c>
      <c r="Y7" s="22">
        <v>-4120098</v>
      </c>
      <c r="Z7" s="23">
        <v>-13.090468970464505</v>
      </c>
      <c r="AA7" s="20">
        <v>125896114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46273</v>
      </c>
      <c r="D19" s="20"/>
      <c r="E19" s="21">
        <v>121506</v>
      </c>
      <c r="F19" s="22">
        <v>121506</v>
      </c>
      <c r="G19" s="22">
        <v>5429</v>
      </c>
      <c r="H19" s="22">
        <v>4259</v>
      </c>
      <c r="I19" s="22"/>
      <c r="J19" s="22">
        <v>9688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9688</v>
      </c>
      <c r="X19" s="22">
        <v>30378</v>
      </c>
      <c r="Y19" s="22">
        <v>-20690</v>
      </c>
      <c r="Z19" s="23">
        <v>-68.108499572058719</v>
      </c>
      <c r="AA19" s="20">
        <v>121506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107608022</v>
      </c>
      <c r="D32" s="29">
        <f t="shared" ref="D32:Y32" si="0">SUM(D6:D31)</f>
        <v>0</v>
      </c>
      <c r="E32" s="30">
        <f t="shared" si="0"/>
        <v>126017620</v>
      </c>
      <c r="F32" s="31">
        <f t="shared" si="0"/>
        <v>126017620</v>
      </c>
      <c r="G32" s="31">
        <f t="shared" si="0"/>
        <v>9325709</v>
      </c>
      <c r="H32" s="31">
        <f t="shared" si="0"/>
        <v>8309842</v>
      </c>
      <c r="I32" s="31">
        <f t="shared" si="0"/>
        <v>9728068</v>
      </c>
      <c r="J32" s="31">
        <f t="shared" si="0"/>
        <v>27363619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27363619</v>
      </c>
      <c r="X32" s="31">
        <f t="shared" si="0"/>
        <v>31504407</v>
      </c>
      <c r="Y32" s="31">
        <f t="shared" si="0"/>
        <v>-4140788</v>
      </c>
      <c r="Z32" s="32">
        <f>+IF(X32&lt;&gt;0,+(Y32/X32)*100,0)</f>
        <v>-13.14351988913805</v>
      </c>
      <c r="AA32" s="29">
        <f>SUM(AA6:AA31)</f>
        <v>126017620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29130090</v>
      </c>
      <c r="D34" s="20"/>
      <c r="E34" s="21">
        <v>30405651</v>
      </c>
      <c r="F34" s="22">
        <v>30405651</v>
      </c>
      <c r="G34" s="22">
        <v>2304017</v>
      </c>
      <c r="H34" s="22">
        <v>2392456</v>
      </c>
      <c r="I34" s="22">
        <v>1232304</v>
      </c>
      <c r="J34" s="22">
        <v>5928777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5928777</v>
      </c>
      <c r="X34" s="22">
        <v>7601415</v>
      </c>
      <c r="Y34" s="22">
        <v>-1672638</v>
      </c>
      <c r="Z34" s="23">
        <v>-22.004297884012384</v>
      </c>
      <c r="AA34" s="20">
        <v>30405651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26921272</v>
      </c>
      <c r="D37" s="20"/>
      <c r="E37" s="21">
        <v>29363119</v>
      </c>
      <c r="F37" s="22">
        <v>29363119</v>
      </c>
      <c r="G37" s="22">
        <v>490759</v>
      </c>
      <c r="H37" s="22">
        <v>2739139</v>
      </c>
      <c r="I37" s="22">
        <v>2378388</v>
      </c>
      <c r="J37" s="22">
        <v>5608286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5608286</v>
      </c>
      <c r="X37" s="22">
        <v>7340781</v>
      </c>
      <c r="Y37" s="22">
        <v>-1732495</v>
      </c>
      <c r="Z37" s="23">
        <v>-23.600962894820047</v>
      </c>
      <c r="AA37" s="20">
        <v>29363119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37197649</v>
      </c>
      <c r="D39" s="20"/>
      <c r="E39" s="21">
        <v>8317606</v>
      </c>
      <c r="F39" s="22">
        <v>8317606</v>
      </c>
      <c r="G39" s="22"/>
      <c r="H39" s="22"/>
      <c r="I39" s="22">
        <v>1695996</v>
      </c>
      <c r="J39" s="22">
        <v>1695996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1695996</v>
      </c>
      <c r="X39" s="22">
        <v>2079402</v>
      </c>
      <c r="Y39" s="22">
        <v>-383406</v>
      </c>
      <c r="Z39" s="23">
        <v>-18.438281775241151</v>
      </c>
      <c r="AA39" s="20">
        <v>8317606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1658344</v>
      </c>
      <c r="D41" s="20"/>
      <c r="E41" s="21">
        <v>6819036</v>
      </c>
      <c r="F41" s="22">
        <v>6819036</v>
      </c>
      <c r="G41" s="22"/>
      <c r="H41" s="22">
        <v>886590</v>
      </c>
      <c r="I41" s="22">
        <v>400435</v>
      </c>
      <c r="J41" s="22">
        <v>1287025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1287025</v>
      </c>
      <c r="X41" s="22">
        <v>1704756</v>
      </c>
      <c r="Y41" s="22">
        <v>-417731</v>
      </c>
      <c r="Z41" s="23">
        <v>-24.503858616716997</v>
      </c>
      <c r="AA41" s="20">
        <v>6819036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306390</v>
      </c>
      <c r="D44" s="20"/>
      <c r="E44" s="21">
        <v>182320</v>
      </c>
      <c r="F44" s="22">
        <v>182320</v>
      </c>
      <c r="G44" s="22">
        <v>22605</v>
      </c>
      <c r="H44" s="22">
        <v>26486</v>
      </c>
      <c r="I44" s="22">
        <v>22246</v>
      </c>
      <c r="J44" s="22">
        <v>71337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71337</v>
      </c>
      <c r="X44" s="22">
        <v>45579</v>
      </c>
      <c r="Y44" s="22">
        <v>25758</v>
      </c>
      <c r="Z44" s="23">
        <v>56.51286776805108</v>
      </c>
      <c r="AA44" s="20">
        <v>182320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95213745</v>
      </c>
      <c r="D47" s="29">
        <f t="shared" ref="D47:Y47" si="1">SUM(D34:D46)</f>
        <v>0</v>
      </c>
      <c r="E47" s="30">
        <f t="shared" si="1"/>
        <v>75087732</v>
      </c>
      <c r="F47" s="31">
        <f t="shared" si="1"/>
        <v>75087732</v>
      </c>
      <c r="G47" s="31">
        <f t="shared" si="1"/>
        <v>2817381</v>
      </c>
      <c r="H47" s="31">
        <f t="shared" si="1"/>
        <v>6044671</v>
      </c>
      <c r="I47" s="31">
        <f t="shared" si="1"/>
        <v>5729369</v>
      </c>
      <c r="J47" s="31">
        <f t="shared" si="1"/>
        <v>14591421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14591421</v>
      </c>
      <c r="X47" s="31">
        <f t="shared" si="1"/>
        <v>18771933</v>
      </c>
      <c r="Y47" s="31">
        <f t="shared" si="1"/>
        <v>-4180512</v>
      </c>
      <c r="Z47" s="32">
        <f>+IF(X47&lt;&gt;0,+(Y47/X47)*100,0)</f>
        <v>-22.270013429091186</v>
      </c>
      <c r="AA47" s="29">
        <f>SUM(AA34:AA46)</f>
        <v>75087732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12394277</v>
      </c>
      <c r="D48" s="39">
        <f t="shared" si="2"/>
        <v>0</v>
      </c>
      <c r="E48" s="40">
        <f t="shared" si="2"/>
        <v>50929888</v>
      </c>
      <c r="F48" s="41">
        <f t="shared" si="2"/>
        <v>50929888</v>
      </c>
      <c r="G48" s="41">
        <f t="shared" si="2"/>
        <v>6508328</v>
      </c>
      <c r="H48" s="41">
        <f t="shared" si="2"/>
        <v>2265171</v>
      </c>
      <c r="I48" s="41">
        <f t="shared" si="2"/>
        <v>3998699</v>
      </c>
      <c r="J48" s="41">
        <f t="shared" si="2"/>
        <v>12772198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12772198</v>
      </c>
      <c r="X48" s="41">
        <f t="shared" si="2"/>
        <v>12732474</v>
      </c>
      <c r="Y48" s="41">
        <f t="shared" si="2"/>
        <v>39724</v>
      </c>
      <c r="Z48" s="42">
        <f>+IF(X48&lt;&gt;0,+(Y48/X48)*100,0)</f>
        <v>0.31198964160460885</v>
      </c>
      <c r="AA48" s="39">
        <f>+AA32-AA47</f>
        <v>50929888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12394277</v>
      </c>
      <c r="D51" s="48">
        <f t="shared" si="3"/>
        <v>0</v>
      </c>
      <c r="E51" s="49">
        <f t="shared" si="3"/>
        <v>50929888</v>
      </c>
      <c r="F51" s="50">
        <f t="shared" si="3"/>
        <v>50929888</v>
      </c>
      <c r="G51" s="50">
        <f t="shared" si="3"/>
        <v>6508328</v>
      </c>
      <c r="H51" s="50">
        <f t="shared" si="3"/>
        <v>2265171</v>
      </c>
      <c r="I51" s="50">
        <f t="shared" si="3"/>
        <v>3998699</v>
      </c>
      <c r="J51" s="50">
        <f t="shared" si="3"/>
        <v>12772198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12772198</v>
      </c>
      <c r="X51" s="50">
        <f t="shared" si="3"/>
        <v>12732474</v>
      </c>
      <c r="Y51" s="50">
        <f t="shared" si="3"/>
        <v>39724</v>
      </c>
      <c r="Z51" s="51">
        <f>+IF(X51&lt;&gt;0,+(Y51/X51)*100,0)</f>
        <v>0.31198964160460885</v>
      </c>
      <c r="AA51" s="48">
        <f>SUM(AA48:AA50)</f>
        <v>50929888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12394277</v>
      </c>
      <c r="D53" s="54">
        <f>+D51-D52</f>
        <v>0</v>
      </c>
      <c r="E53" s="55">
        <f t="shared" si="4"/>
        <v>50929888</v>
      </c>
      <c r="F53" s="56">
        <f t="shared" si="4"/>
        <v>50929888</v>
      </c>
      <c r="G53" s="56">
        <f t="shared" si="4"/>
        <v>6508328</v>
      </c>
      <c r="H53" s="56">
        <f t="shared" si="4"/>
        <v>2265171</v>
      </c>
      <c r="I53" s="56">
        <f t="shared" si="4"/>
        <v>3998699</v>
      </c>
      <c r="J53" s="56">
        <f t="shared" si="4"/>
        <v>12772198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12772198</v>
      </c>
      <c r="X53" s="56">
        <f t="shared" si="4"/>
        <v>12732474</v>
      </c>
      <c r="Y53" s="56">
        <f t="shared" si="4"/>
        <v>39724</v>
      </c>
      <c r="Z53" s="57">
        <f>+IF(X53&lt;&gt;0,+(Y53/X53)*100,0)</f>
        <v>0.31198964160460885</v>
      </c>
      <c r="AA53" s="54">
        <f>+AA51-AA52</f>
        <v>50929888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12394277</v>
      </c>
      <c r="D56" s="48">
        <f>SUM(D53:D55)</f>
        <v>0</v>
      </c>
      <c r="E56" s="49">
        <f t="shared" si="5"/>
        <v>50929888</v>
      </c>
      <c r="F56" s="50">
        <f t="shared" si="5"/>
        <v>50929888</v>
      </c>
      <c r="G56" s="50">
        <f t="shared" si="5"/>
        <v>6508328</v>
      </c>
      <c r="H56" s="50">
        <f t="shared" si="5"/>
        <v>2265171</v>
      </c>
      <c r="I56" s="50">
        <f t="shared" si="5"/>
        <v>3998699</v>
      </c>
      <c r="J56" s="50">
        <f t="shared" si="5"/>
        <v>12772198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12772198</v>
      </c>
      <c r="X56" s="50">
        <f t="shared" si="5"/>
        <v>12732474</v>
      </c>
      <c r="Y56" s="50">
        <f t="shared" si="5"/>
        <v>39724</v>
      </c>
      <c r="Z56" s="51">
        <f>+IF(X56&lt;&gt;0,+(Y56/X56)*100,0)</f>
        <v>0.31198964160460885</v>
      </c>
      <c r="AA56" s="48">
        <f>SUM(AA53:AA55)</f>
        <v>50929888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12394277</v>
      </c>
      <c r="D59" s="65">
        <f>SUM(D56:D58)</f>
        <v>0</v>
      </c>
      <c r="E59" s="66">
        <f t="shared" si="6"/>
        <v>50929888</v>
      </c>
      <c r="F59" s="67">
        <f t="shared" si="6"/>
        <v>50929888</v>
      </c>
      <c r="G59" s="67">
        <f t="shared" si="6"/>
        <v>6508328</v>
      </c>
      <c r="H59" s="67">
        <f t="shared" si="6"/>
        <v>2265171</v>
      </c>
      <c r="I59" s="67">
        <f t="shared" si="6"/>
        <v>3998699</v>
      </c>
      <c r="J59" s="67">
        <f t="shared" si="6"/>
        <v>12772198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12772198</v>
      </c>
      <c r="X59" s="67">
        <f t="shared" si="6"/>
        <v>12732474</v>
      </c>
      <c r="Y59" s="67">
        <f t="shared" si="6"/>
        <v>39724</v>
      </c>
      <c r="Z59" s="68">
        <f>+IF(X59&lt;&gt;0,+(Y59/X59)*100,0)</f>
        <v>0.31198964160460885</v>
      </c>
      <c r="AA59" s="65">
        <f>SUM(AA56:AA58)</f>
        <v>50929888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20000000</v>
      </c>
      <c r="F25" s="22">
        <v>20000000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5000001</v>
      </c>
      <c r="Y25" s="22">
        <v>-5000001</v>
      </c>
      <c r="Z25" s="23">
        <v>-100</v>
      </c>
      <c r="AA25" s="20">
        <v>20000000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20000000</v>
      </c>
      <c r="F32" s="31">
        <f t="shared" si="0"/>
        <v>20000000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5000001</v>
      </c>
      <c r="Y32" s="31">
        <f t="shared" si="0"/>
        <v>-5000001</v>
      </c>
      <c r="Z32" s="32">
        <f>+IF(X32&lt;&gt;0,+(Y32/X32)*100,0)</f>
        <v>-100</v>
      </c>
      <c r="AA32" s="29">
        <f>SUM(AA6:AA31)</f>
        <v>20000000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20000000</v>
      </c>
      <c r="F41" s="22">
        <v>20000000</v>
      </c>
      <c r="G41" s="22"/>
      <c r="H41" s="22">
        <v>439920</v>
      </c>
      <c r="I41" s="22"/>
      <c r="J41" s="22">
        <v>439920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439920</v>
      </c>
      <c r="X41" s="22">
        <v>5000001</v>
      </c>
      <c r="Y41" s="22">
        <v>-4560081</v>
      </c>
      <c r="Z41" s="23">
        <v>-91.201601759679647</v>
      </c>
      <c r="AA41" s="20">
        <v>20000000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20000000</v>
      </c>
      <c r="F47" s="31">
        <f t="shared" si="1"/>
        <v>20000000</v>
      </c>
      <c r="G47" s="31">
        <f t="shared" si="1"/>
        <v>0</v>
      </c>
      <c r="H47" s="31">
        <f t="shared" si="1"/>
        <v>439920</v>
      </c>
      <c r="I47" s="31">
        <f t="shared" si="1"/>
        <v>0</v>
      </c>
      <c r="J47" s="31">
        <f t="shared" si="1"/>
        <v>439920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439920</v>
      </c>
      <c r="X47" s="31">
        <f t="shared" si="1"/>
        <v>5000001</v>
      </c>
      <c r="Y47" s="31">
        <f t="shared" si="1"/>
        <v>-4560081</v>
      </c>
      <c r="Z47" s="32">
        <f>+IF(X47&lt;&gt;0,+(Y47/X47)*100,0)</f>
        <v>-91.201601759679647</v>
      </c>
      <c r="AA47" s="29">
        <f>SUM(AA34:AA46)</f>
        <v>20000000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-439920</v>
      </c>
      <c r="I48" s="41">
        <f t="shared" si="2"/>
        <v>0</v>
      </c>
      <c r="J48" s="41">
        <f t="shared" si="2"/>
        <v>-439920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-439920</v>
      </c>
      <c r="X48" s="41">
        <f t="shared" si="2"/>
        <v>0</v>
      </c>
      <c r="Y48" s="41">
        <f t="shared" si="2"/>
        <v>-439920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-439920</v>
      </c>
      <c r="I51" s="50">
        <f t="shared" si="3"/>
        <v>0</v>
      </c>
      <c r="J51" s="50">
        <f t="shared" si="3"/>
        <v>-439920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-439920</v>
      </c>
      <c r="X51" s="50">
        <f t="shared" si="3"/>
        <v>0</v>
      </c>
      <c r="Y51" s="50">
        <f t="shared" si="3"/>
        <v>-439920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-439920</v>
      </c>
      <c r="I53" s="56">
        <f t="shared" si="4"/>
        <v>0</v>
      </c>
      <c r="J53" s="56">
        <f t="shared" si="4"/>
        <v>-439920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-439920</v>
      </c>
      <c r="X53" s="56">
        <f t="shared" si="4"/>
        <v>0</v>
      </c>
      <c r="Y53" s="56">
        <f t="shared" si="4"/>
        <v>-439920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-439920</v>
      </c>
      <c r="I56" s="50">
        <f t="shared" si="5"/>
        <v>0</v>
      </c>
      <c r="J56" s="50">
        <f t="shared" si="5"/>
        <v>-439920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-439920</v>
      </c>
      <c r="X56" s="50">
        <f t="shared" si="5"/>
        <v>0</v>
      </c>
      <c r="Y56" s="50">
        <f t="shared" si="5"/>
        <v>-439920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-439920</v>
      </c>
      <c r="I59" s="67">
        <f t="shared" si="6"/>
        <v>0</v>
      </c>
      <c r="J59" s="67">
        <f t="shared" si="6"/>
        <v>-439920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-439920</v>
      </c>
      <c r="X59" s="67">
        <f t="shared" si="6"/>
        <v>0</v>
      </c>
      <c r="Y59" s="67">
        <f t="shared" si="6"/>
        <v>-439920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2721187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128961</v>
      </c>
      <c r="H26" s="22">
        <v>130502</v>
      </c>
      <c r="I26" s="22">
        <v>129869</v>
      </c>
      <c r="J26" s="22">
        <v>389332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389332</v>
      </c>
      <c r="X26" s="22"/>
      <c r="Y26" s="22">
        <v>389332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205500</v>
      </c>
      <c r="H28" s="22">
        <v>208590</v>
      </c>
      <c r="I28" s="22">
        <v>205395</v>
      </c>
      <c r="J28" s="22">
        <v>619485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619485</v>
      </c>
      <c r="X28" s="22"/>
      <c r="Y28" s="22">
        <v>619485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2721187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334461</v>
      </c>
      <c r="H32" s="31">
        <f t="shared" si="0"/>
        <v>339092</v>
      </c>
      <c r="I32" s="31">
        <f t="shared" si="0"/>
        <v>335264</v>
      </c>
      <c r="J32" s="31">
        <f t="shared" si="0"/>
        <v>1008817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1008817</v>
      </c>
      <c r="X32" s="31">
        <f t="shared" si="0"/>
        <v>0</v>
      </c>
      <c r="Y32" s="31">
        <f t="shared" si="0"/>
        <v>1008817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183105967</v>
      </c>
      <c r="D34" s="20"/>
      <c r="E34" s="21">
        <v>199883298</v>
      </c>
      <c r="F34" s="22">
        <v>199883298</v>
      </c>
      <c r="G34" s="22">
        <v>13161705</v>
      </c>
      <c r="H34" s="22">
        <v>14308275</v>
      </c>
      <c r="I34" s="22">
        <v>15575067</v>
      </c>
      <c r="J34" s="22">
        <v>43045047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43045047</v>
      </c>
      <c r="X34" s="22">
        <v>49970883</v>
      </c>
      <c r="Y34" s="22">
        <v>-6925836</v>
      </c>
      <c r="Z34" s="23">
        <v>-13.85974308278683</v>
      </c>
      <c r="AA34" s="20">
        <v>199883298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239265845</v>
      </c>
      <c r="D37" s="20"/>
      <c r="E37" s="21">
        <v>162407654</v>
      </c>
      <c r="F37" s="22">
        <v>162407654</v>
      </c>
      <c r="G37" s="22">
        <v>15565595</v>
      </c>
      <c r="H37" s="22">
        <v>25310377</v>
      </c>
      <c r="I37" s="22">
        <v>45889496</v>
      </c>
      <c r="J37" s="22">
        <v>86765468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86765468</v>
      </c>
      <c r="X37" s="22">
        <v>40601925</v>
      </c>
      <c r="Y37" s="22">
        <v>46163543</v>
      </c>
      <c r="Z37" s="23">
        <v>113.69791703225893</v>
      </c>
      <c r="AA37" s="20">
        <v>162407654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219371949</v>
      </c>
      <c r="D41" s="20"/>
      <c r="E41" s="21">
        <v>107737641</v>
      </c>
      <c r="F41" s="22">
        <v>107737641</v>
      </c>
      <c r="G41" s="22">
        <v>1260221</v>
      </c>
      <c r="H41" s="22">
        <v>38173506</v>
      </c>
      <c r="I41" s="22">
        <v>13198125</v>
      </c>
      <c r="J41" s="22">
        <v>52631852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52631852</v>
      </c>
      <c r="X41" s="22">
        <v>26934441</v>
      </c>
      <c r="Y41" s="22">
        <v>25697411</v>
      </c>
      <c r="Z41" s="23">
        <v>95.407255713976028</v>
      </c>
      <c r="AA41" s="20">
        <v>107737641</v>
      </c>
    </row>
    <row r="42" spans="1:27" ht="13.5" x14ac:dyDescent="0.25">
      <c r="A42" s="19" t="s">
        <v>67</v>
      </c>
      <c r="B42" s="15" t="s">
        <v>32</v>
      </c>
      <c r="C42" s="20">
        <v>9676745</v>
      </c>
      <c r="D42" s="20"/>
      <c r="E42" s="21">
        <v>20900000</v>
      </c>
      <c r="F42" s="22">
        <v>20900000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5225001</v>
      </c>
      <c r="Y42" s="22">
        <v>-5225001</v>
      </c>
      <c r="Z42" s="23">
        <v>-100</v>
      </c>
      <c r="AA42" s="20">
        <v>20900000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76950269</v>
      </c>
      <c r="D44" s="20"/>
      <c r="E44" s="21">
        <v>41725696</v>
      </c>
      <c r="F44" s="22">
        <v>41725696</v>
      </c>
      <c r="G44" s="22">
        <v>6175025</v>
      </c>
      <c r="H44" s="22">
        <v>9366478</v>
      </c>
      <c r="I44" s="22">
        <v>12464970</v>
      </c>
      <c r="J44" s="22">
        <v>28006473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28006473</v>
      </c>
      <c r="X44" s="22">
        <v>10431435</v>
      </c>
      <c r="Y44" s="22">
        <v>17575038</v>
      </c>
      <c r="Z44" s="23">
        <v>168.48149847072813</v>
      </c>
      <c r="AA44" s="20">
        <v>41725696</v>
      </c>
    </row>
    <row r="45" spans="1:27" ht="13.5" x14ac:dyDescent="0.25">
      <c r="A45" s="19" t="s">
        <v>70</v>
      </c>
      <c r="B45" s="15" t="s">
        <v>32</v>
      </c>
      <c r="C45" s="20">
        <v>6922346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735293121</v>
      </c>
      <c r="D47" s="29">
        <f t="shared" ref="D47:Y47" si="1">SUM(D34:D46)</f>
        <v>0</v>
      </c>
      <c r="E47" s="30">
        <f t="shared" si="1"/>
        <v>532654289</v>
      </c>
      <c r="F47" s="31">
        <f t="shared" si="1"/>
        <v>532654289</v>
      </c>
      <c r="G47" s="31">
        <f t="shared" si="1"/>
        <v>36162546</v>
      </c>
      <c r="H47" s="31">
        <f t="shared" si="1"/>
        <v>87158636</v>
      </c>
      <c r="I47" s="31">
        <f t="shared" si="1"/>
        <v>87127658</v>
      </c>
      <c r="J47" s="31">
        <f t="shared" si="1"/>
        <v>210448840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210448840</v>
      </c>
      <c r="X47" s="31">
        <f t="shared" si="1"/>
        <v>133163685</v>
      </c>
      <c r="Y47" s="31">
        <f t="shared" si="1"/>
        <v>77285155</v>
      </c>
      <c r="Z47" s="32">
        <f>+IF(X47&lt;&gt;0,+(Y47/X47)*100,0)</f>
        <v>58.037711257389738</v>
      </c>
      <c r="AA47" s="29">
        <f>SUM(AA34:AA46)</f>
        <v>532654289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-732571934</v>
      </c>
      <c r="D48" s="39">
        <f t="shared" si="2"/>
        <v>0</v>
      </c>
      <c r="E48" s="40">
        <f t="shared" si="2"/>
        <v>-532654289</v>
      </c>
      <c r="F48" s="41">
        <f t="shared" si="2"/>
        <v>-532654289</v>
      </c>
      <c r="G48" s="41">
        <f t="shared" si="2"/>
        <v>-35828085</v>
      </c>
      <c r="H48" s="41">
        <f t="shared" si="2"/>
        <v>-86819544</v>
      </c>
      <c r="I48" s="41">
        <f t="shared" si="2"/>
        <v>-86792394</v>
      </c>
      <c r="J48" s="41">
        <f t="shared" si="2"/>
        <v>-209440023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-209440023</v>
      </c>
      <c r="X48" s="41">
        <f t="shared" si="2"/>
        <v>-133163685</v>
      </c>
      <c r="Y48" s="41">
        <f t="shared" si="2"/>
        <v>-76276338</v>
      </c>
      <c r="Z48" s="42">
        <f>+IF(X48&lt;&gt;0,+(Y48/X48)*100,0)</f>
        <v>57.280134595253948</v>
      </c>
      <c r="AA48" s="39">
        <f>+AA32-AA47</f>
        <v>-532654289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-732571934</v>
      </c>
      <c r="D51" s="48">
        <f t="shared" si="3"/>
        <v>0</v>
      </c>
      <c r="E51" s="49">
        <f t="shared" si="3"/>
        <v>-532654289</v>
      </c>
      <c r="F51" s="50">
        <f t="shared" si="3"/>
        <v>-532654289</v>
      </c>
      <c r="G51" s="50">
        <f t="shared" si="3"/>
        <v>-35828085</v>
      </c>
      <c r="H51" s="50">
        <f t="shared" si="3"/>
        <v>-86819544</v>
      </c>
      <c r="I51" s="50">
        <f t="shared" si="3"/>
        <v>-86792394</v>
      </c>
      <c r="J51" s="50">
        <f t="shared" si="3"/>
        <v>-209440023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-209440023</v>
      </c>
      <c r="X51" s="50">
        <f t="shared" si="3"/>
        <v>-133163685</v>
      </c>
      <c r="Y51" s="50">
        <f t="shared" si="3"/>
        <v>-76276338</v>
      </c>
      <c r="Z51" s="51">
        <f>+IF(X51&lt;&gt;0,+(Y51/X51)*100,0)</f>
        <v>57.280134595253948</v>
      </c>
      <c r="AA51" s="48">
        <f>SUM(AA48:AA50)</f>
        <v>-532654289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-732571934</v>
      </c>
      <c r="D53" s="54">
        <f>+D51-D52</f>
        <v>0</v>
      </c>
      <c r="E53" s="55">
        <f t="shared" si="4"/>
        <v>-532654289</v>
      </c>
      <c r="F53" s="56">
        <f t="shared" si="4"/>
        <v>-532654289</v>
      </c>
      <c r="G53" s="56">
        <f t="shared" si="4"/>
        <v>-35828085</v>
      </c>
      <c r="H53" s="56">
        <f t="shared" si="4"/>
        <v>-86819544</v>
      </c>
      <c r="I53" s="56">
        <f t="shared" si="4"/>
        <v>-86792394</v>
      </c>
      <c r="J53" s="56">
        <f t="shared" si="4"/>
        <v>-209440023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-209440023</v>
      </c>
      <c r="X53" s="56">
        <f t="shared" si="4"/>
        <v>-133163685</v>
      </c>
      <c r="Y53" s="56">
        <f t="shared" si="4"/>
        <v>-76276338</v>
      </c>
      <c r="Z53" s="57">
        <f>+IF(X53&lt;&gt;0,+(Y53/X53)*100,0)</f>
        <v>57.280134595253948</v>
      </c>
      <c r="AA53" s="54">
        <f>+AA51-AA52</f>
        <v>-532654289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-732571934</v>
      </c>
      <c r="D56" s="48">
        <f>SUM(D53:D55)</f>
        <v>0</v>
      </c>
      <c r="E56" s="49">
        <f t="shared" si="5"/>
        <v>-532654289</v>
      </c>
      <c r="F56" s="50">
        <f t="shared" si="5"/>
        <v>-532654289</v>
      </c>
      <c r="G56" s="50">
        <f t="shared" si="5"/>
        <v>-35828085</v>
      </c>
      <c r="H56" s="50">
        <f t="shared" si="5"/>
        <v>-86819544</v>
      </c>
      <c r="I56" s="50">
        <f t="shared" si="5"/>
        <v>-86792394</v>
      </c>
      <c r="J56" s="50">
        <f t="shared" si="5"/>
        <v>-209440023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-209440023</v>
      </c>
      <c r="X56" s="50">
        <f t="shared" si="5"/>
        <v>-133163685</v>
      </c>
      <c r="Y56" s="50">
        <f t="shared" si="5"/>
        <v>-76276338</v>
      </c>
      <c r="Z56" s="51">
        <f>+IF(X56&lt;&gt;0,+(Y56/X56)*100,0)</f>
        <v>57.280134595253948</v>
      </c>
      <c r="AA56" s="48">
        <f>SUM(AA53:AA55)</f>
        <v>-532654289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-732571934</v>
      </c>
      <c r="D59" s="65">
        <f>SUM(D56:D58)</f>
        <v>0</v>
      </c>
      <c r="E59" s="66">
        <f t="shared" si="6"/>
        <v>-532654289</v>
      </c>
      <c r="F59" s="67">
        <f t="shared" si="6"/>
        <v>-532654289</v>
      </c>
      <c r="G59" s="67">
        <f t="shared" si="6"/>
        <v>-35828085</v>
      </c>
      <c r="H59" s="67">
        <f t="shared" si="6"/>
        <v>-86819544</v>
      </c>
      <c r="I59" s="67">
        <f t="shared" si="6"/>
        <v>-86792394</v>
      </c>
      <c r="J59" s="67">
        <f t="shared" si="6"/>
        <v>-209440023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-209440023</v>
      </c>
      <c r="X59" s="67">
        <f t="shared" si="6"/>
        <v>-133163685</v>
      </c>
      <c r="Y59" s="67">
        <f t="shared" si="6"/>
        <v>-76276338</v>
      </c>
      <c r="Z59" s="68">
        <f>+IF(X59&lt;&gt;0,+(Y59/X59)*100,0)</f>
        <v>57.280134595253948</v>
      </c>
      <c r="AA59" s="65">
        <f>SUM(AA56:AA58)</f>
        <v>-532654289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01E5CA8-D441-4BB5-B5A5-50B276F3A2FF}"/>
</file>

<file path=customXml/itemProps2.xml><?xml version="1.0" encoding="utf-8"?>
<ds:datastoreItem xmlns:ds="http://schemas.openxmlformats.org/officeDocument/2006/customXml" ds:itemID="{76EB8647-2621-4FF5-AD82-FEC7C46FBEB8}"/>
</file>

<file path=customXml/itemProps3.xml><?xml version="1.0" encoding="utf-8"?>
<ds:datastoreItem xmlns:ds="http://schemas.openxmlformats.org/officeDocument/2006/customXml" ds:itemID="{0CA62119-85E1-4CB7-925E-25F39EDF99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2024-11-06T08:25:33Z</dcterms:created>
  <dcterms:modified xsi:type="dcterms:W3CDTF">2024-11-06T08:47:42Z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